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icka\Documents\"/>
    </mc:Choice>
  </mc:AlternateContent>
  <bookViews>
    <workbookView xWindow="0" yWindow="0" windowWidth="28800" windowHeight="12330"/>
  </bookViews>
  <sheets>
    <sheet name="Stavební rozpočet" sheetId="1" r:id="rId1"/>
    <sheet name="Stavební rozpočet - součet" sheetId="2" r:id="rId2"/>
    <sheet name="Krycí list rozpočtu" sheetId="3" r:id="rId3"/>
    <sheet name="VORN" sheetId="4" state="hidden" r:id="rId4"/>
  </sheets>
  <definedNames>
    <definedName name="vorn_sum">VORN!$I$45</definedName>
  </definedNames>
  <calcPr calcId="162913"/>
</workbook>
</file>

<file path=xl/calcChain.xml><?xml version="1.0" encoding="utf-8"?>
<calcChain xmlns="http://schemas.openxmlformats.org/spreadsheetml/2006/main">
  <c r="I44" i="4" l="1"/>
  <c r="F44" i="4"/>
  <c r="I43" i="4"/>
  <c r="F43" i="4"/>
  <c r="I42" i="4"/>
  <c r="F42" i="4"/>
  <c r="I41" i="4"/>
  <c r="F41" i="4"/>
  <c r="I40" i="4"/>
  <c r="F40" i="4"/>
  <c r="I39" i="4"/>
  <c r="F39" i="4"/>
  <c r="I38" i="4"/>
  <c r="F38" i="4"/>
  <c r="I36" i="4"/>
  <c r="F36" i="4"/>
  <c r="I35" i="4"/>
  <c r="F35" i="4"/>
  <c r="I26" i="4"/>
  <c r="I25" i="4"/>
  <c r="I24" i="4"/>
  <c r="I23" i="4"/>
  <c r="I22" i="4"/>
  <c r="I21" i="4"/>
  <c r="I17" i="4"/>
  <c r="F16" i="3" s="1"/>
  <c r="I16" i="4"/>
  <c r="I15" i="4"/>
  <c r="I10" i="4"/>
  <c r="F10" i="4"/>
  <c r="C10" i="4"/>
  <c r="F8" i="4"/>
  <c r="C8" i="4"/>
  <c r="F6" i="4"/>
  <c r="C6" i="4"/>
  <c r="F4" i="4"/>
  <c r="C4" i="4"/>
  <c r="F2" i="4"/>
  <c r="C2" i="4"/>
  <c r="I19" i="3"/>
  <c r="I18" i="3"/>
  <c r="I17" i="3"/>
  <c r="I16" i="3"/>
  <c r="I15" i="3"/>
  <c r="F15" i="3"/>
  <c r="I14" i="3"/>
  <c r="I10" i="3"/>
  <c r="F10" i="3"/>
  <c r="C10" i="3"/>
  <c r="F8" i="3"/>
  <c r="C8" i="3"/>
  <c r="F6" i="3"/>
  <c r="C6" i="3"/>
  <c r="F4" i="3"/>
  <c r="C4" i="3"/>
  <c r="F2" i="3"/>
  <c r="C2" i="3"/>
  <c r="I64" i="2"/>
  <c r="G8" i="2"/>
  <c r="C8" i="2"/>
  <c r="G6" i="2"/>
  <c r="C6" i="2"/>
  <c r="G4" i="2"/>
  <c r="C4" i="2"/>
  <c r="G2" i="2"/>
  <c r="C2" i="2"/>
  <c r="BO516" i="1"/>
  <c r="BJ516" i="1"/>
  <c r="BF516" i="1"/>
  <c r="BD516" i="1"/>
  <c r="AX516" i="1"/>
  <c r="AP516" i="1"/>
  <c r="BI516" i="1" s="1"/>
  <c r="AO516" i="1"/>
  <c r="AW516" i="1" s="1"/>
  <c r="AK516" i="1"/>
  <c r="AJ516" i="1"/>
  <c r="AH516" i="1"/>
  <c r="AG516" i="1"/>
  <c r="AF516" i="1"/>
  <c r="AE516" i="1"/>
  <c r="AD516" i="1"/>
  <c r="AC516" i="1"/>
  <c r="AB516" i="1"/>
  <c r="Z516" i="1"/>
  <c r="J516" i="1"/>
  <c r="AL516" i="1" s="1"/>
  <c r="I516" i="1"/>
  <c r="H516" i="1"/>
  <c r="BO515" i="1"/>
  <c r="BJ515" i="1"/>
  <c r="BF515" i="1"/>
  <c r="BD515" i="1"/>
  <c r="AX515" i="1"/>
  <c r="AP515" i="1"/>
  <c r="BI515" i="1" s="1"/>
  <c r="AO515" i="1"/>
  <c r="AW515" i="1" s="1"/>
  <c r="AK515" i="1"/>
  <c r="AJ515" i="1"/>
  <c r="AH515" i="1"/>
  <c r="AG515" i="1"/>
  <c r="AF515" i="1"/>
  <c r="AE515" i="1"/>
  <c r="AD515" i="1"/>
  <c r="AC515" i="1"/>
  <c r="AB515" i="1"/>
  <c r="Z515" i="1"/>
  <c r="J515" i="1"/>
  <c r="AL515" i="1" s="1"/>
  <c r="I515" i="1"/>
  <c r="H515" i="1"/>
  <c r="BO514" i="1"/>
  <c r="BJ514" i="1"/>
  <c r="BF514" i="1"/>
  <c r="BD514" i="1"/>
  <c r="AX514" i="1"/>
  <c r="AP514" i="1"/>
  <c r="BI514" i="1" s="1"/>
  <c r="AO514" i="1"/>
  <c r="AW514" i="1" s="1"/>
  <c r="AK514" i="1"/>
  <c r="AJ514" i="1"/>
  <c r="AH514" i="1"/>
  <c r="AG514" i="1"/>
  <c r="AF514" i="1"/>
  <c r="AE514" i="1"/>
  <c r="AD514" i="1"/>
  <c r="AC514" i="1"/>
  <c r="AB514" i="1"/>
  <c r="Z514" i="1"/>
  <c r="J514" i="1"/>
  <c r="AL514" i="1" s="1"/>
  <c r="I514" i="1"/>
  <c r="H514" i="1"/>
  <c r="BO513" i="1"/>
  <c r="BJ513" i="1"/>
  <c r="BF513" i="1"/>
  <c r="BD513" i="1"/>
  <c r="AX513" i="1"/>
  <c r="AP513" i="1"/>
  <c r="BI513" i="1" s="1"/>
  <c r="AO513" i="1"/>
  <c r="AW513" i="1" s="1"/>
  <c r="AK513" i="1"/>
  <c r="AJ513" i="1"/>
  <c r="AH513" i="1"/>
  <c r="AG513" i="1"/>
  <c r="AF513" i="1"/>
  <c r="AE513" i="1"/>
  <c r="AD513" i="1"/>
  <c r="AC513" i="1"/>
  <c r="AB513" i="1"/>
  <c r="Z513" i="1"/>
  <c r="J513" i="1"/>
  <c r="AL513" i="1" s="1"/>
  <c r="I513" i="1"/>
  <c r="H513" i="1"/>
  <c r="BO512" i="1"/>
  <c r="BJ512" i="1"/>
  <c r="BF512" i="1"/>
  <c r="BD512" i="1"/>
  <c r="AX512" i="1"/>
  <c r="AP512" i="1"/>
  <c r="BI512" i="1" s="1"/>
  <c r="AO512" i="1"/>
  <c r="AW512" i="1" s="1"/>
  <c r="AK512" i="1"/>
  <c r="AJ512" i="1"/>
  <c r="AH512" i="1"/>
  <c r="AG512" i="1"/>
  <c r="AF512" i="1"/>
  <c r="AE512" i="1"/>
  <c r="AD512" i="1"/>
  <c r="AC512" i="1"/>
  <c r="AB512" i="1"/>
  <c r="Z512" i="1"/>
  <c r="J512" i="1"/>
  <c r="AL512" i="1" s="1"/>
  <c r="I512" i="1"/>
  <c r="H512" i="1"/>
  <c r="BO511" i="1"/>
  <c r="F37" i="4" s="1"/>
  <c r="I37" i="4" s="1"/>
  <c r="BJ511" i="1"/>
  <c r="BF511" i="1"/>
  <c r="BD511" i="1"/>
  <c r="AX511" i="1"/>
  <c r="AP511" i="1"/>
  <c r="BI511" i="1" s="1"/>
  <c r="AO511" i="1"/>
  <c r="AW511" i="1" s="1"/>
  <c r="AK511" i="1"/>
  <c r="AT510" i="1" s="1"/>
  <c r="AJ511" i="1"/>
  <c r="AH511" i="1"/>
  <c r="AG511" i="1"/>
  <c r="AF511" i="1"/>
  <c r="AE511" i="1"/>
  <c r="AD511" i="1"/>
  <c r="AC511" i="1"/>
  <c r="AB511" i="1"/>
  <c r="Z511" i="1"/>
  <c r="J511" i="1"/>
  <c r="I511" i="1"/>
  <c r="H511" i="1"/>
  <c r="H510" i="1" s="1"/>
  <c r="AS510" i="1"/>
  <c r="I510" i="1"/>
  <c r="F65" i="2" s="1"/>
  <c r="I509" i="1"/>
  <c r="F64" i="2" s="1"/>
  <c r="BJ508" i="1"/>
  <c r="BF508" i="1"/>
  <c r="BD508" i="1"/>
  <c r="AX508" i="1"/>
  <c r="AP508" i="1"/>
  <c r="BI508" i="1" s="1"/>
  <c r="AG508" i="1" s="1"/>
  <c r="AO508" i="1"/>
  <c r="AW508" i="1" s="1"/>
  <c r="BC508" i="1" s="1"/>
  <c r="AK508" i="1"/>
  <c r="AT506" i="1" s="1"/>
  <c r="AJ508" i="1"/>
  <c r="AH508" i="1"/>
  <c r="AE508" i="1"/>
  <c r="AD508" i="1"/>
  <c r="AC508" i="1"/>
  <c r="AB508" i="1"/>
  <c r="Z508" i="1"/>
  <c r="J508" i="1"/>
  <c r="I508" i="1"/>
  <c r="H508" i="1"/>
  <c r="H506" i="1" s="1"/>
  <c r="E63" i="2" s="1"/>
  <c r="BJ507" i="1"/>
  <c r="BI507" i="1"/>
  <c r="AG507" i="1" s="1"/>
  <c r="BF507" i="1"/>
  <c r="BD507" i="1"/>
  <c r="AW507" i="1"/>
  <c r="AP507" i="1"/>
  <c r="AX507" i="1" s="1"/>
  <c r="AO507" i="1"/>
  <c r="BH507" i="1" s="1"/>
  <c r="AF507" i="1" s="1"/>
  <c r="AL507" i="1"/>
  <c r="AK507" i="1"/>
  <c r="AJ507" i="1"/>
  <c r="AH507" i="1"/>
  <c r="AE507" i="1"/>
  <c r="AD507" i="1"/>
  <c r="AC507" i="1"/>
  <c r="AB507" i="1"/>
  <c r="Z507" i="1"/>
  <c r="J507" i="1"/>
  <c r="I507" i="1"/>
  <c r="H507" i="1"/>
  <c r="AS506" i="1"/>
  <c r="I506" i="1"/>
  <c r="F63" i="2" s="1"/>
  <c r="BJ505" i="1"/>
  <c r="Z505" i="1" s="1"/>
  <c r="BF505" i="1"/>
  <c r="BD505" i="1"/>
  <c r="AX505" i="1"/>
  <c r="AP505" i="1"/>
  <c r="BI505" i="1" s="1"/>
  <c r="AO505" i="1"/>
  <c r="AW505" i="1" s="1"/>
  <c r="BC505" i="1" s="1"/>
  <c r="AK505" i="1"/>
  <c r="AT503" i="1" s="1"/>
  <c r="AJ505" i="1"/>
  <c r="AH505" i="1"/>
  <c r="AG505" i="1"/>
  <c r="AF505" i="1"/>
  <c r="AE505" i="1"/>
  <c r="AD505" i="1"/>
  <c r="AC505" i="1"/>
  <c r="AB505" i="1"/>
  <c r="J505" i="1"/>
  <c r="I505" i="1"/>
  <c r="H505" i="1"/>
  <c r="H503" i="1" s="1"/>
  <c r="E62" i="2" s="1"/>
  <c r="BJ504" i="1"/>
  <c r="BI504" i="1"/>
  <c r="AE504" i="1" s="1"/>
  <c r="BF504" i="1"/>
  <c r="BD504" i="1"/>
  <c r="AW504" i="1"/>
  <c r="AP504" i="1"/>
  <c r="AX504" i="1" s="1"/>
  <c r="AO504" i="1"/>
  <c r="BH504" i="1" s="1"/>
  <c r="AD504" i="1" s="1"/>
  <c r="AL504" i="1"/>
  <c r="AK504" i="1"/>
  <c r="AJ504" i="1"/>
  <c r="AH504" i="1"/>
  <c r="AG504" i="1"/>
  <c r="AF504" i="1"/>
  <c r="AC504" i="1"/>
  <c r="AB504" i="1"/>
  <c r="Z504" i="1"/>
  <c r="J504" i="1"/>
  <c r="I504" i="1"/>
  <c r="H504" i="1"/>
  <c r="AS503" i="1"/>
  <c r="I503" i="1"/>
  <c r="F62" i="2" s="1"/>
  <c r="BJ502" i="1"/>
  <c r="BF502" i="1"/>
  <c r="BD502" i="1"/>
  <c r="AX502" i="1"/>
  <c r="AP502" i="1"/>
  <c r="BI502" i="1" s="1"/>
  <c r="AE502" i="1" s="1"/>
  <c r="AO502" i="1"/>
  <c r="AW502" i="1" s="1"/>
  <c r="BC502" i="1" s="1"/>
  <c r="AK502" i="1"/>
  <c r="AJ502" i="1"/>
  <c r="AH502" i="1"/>
  <c r="AG502" i="1"/>
  <c r="AF502" i="1"/>
  <c r="AC502" i="1"/>
  <c r="AB502" i="1"/>
  <c r="Z502" i="1"/>
  <c r="J502" i="1"/>
  <c r="I502" i="1"/>
  <c r="H502" i="1"/>
  <c r="H501" i="1" s="1"/>
  <c r="E61" i="2" s="1"/>
  <c r="AT501" i="1"/>
  <c r="AS501" i="1"/>
  <c r="I501" i="1"/>
  <c r="F61" i="2" s="1"/>
  <c r="BJ499" i="1"/>
  <c r="BF499" i="1"/>
  <c r="BD499" i="1"/>
  <c r="AW499" i="1"/>
  <c r="AP499" i="1"/>
  <c r="AO499" i="1"/>
  <c r="BH499" i="1" s="1"/>
  <c r="AD499" i="1" s="1"/>
  <c r="AL499" i="1"/>
  <c r="AK499" i="1"/>
  <c r="AJ499" i="1"/>
  <c r="AS496" i="1" s="1"/>
  <c r="AH499" i="1"/>
  <c r="AG499" i="1"/>
  <c r="AF499" i="1"/>
  <c r="AC499" i="1"/>
  <c r="AB499" i="1"/>
  <c r="Z499" i="1"/>
  <c r="J499" i="1"/>
  <c r="H499" i="1"/>
  <c r="BJ498" i="1"/>
  <c r="BF498" i="1"/>
  <c r="BD498" i="1"/>
  <c r="AX498" i="1"/>
  <c r="AP498" i="1"/>
  <c r="BI498" i="1" s="1"/>
  <c r="AE498" i="1" s="1"/>
  <c r="AO498" i="1"/>
  <c r="AW498" i="1" s="1"/>
  <c r="BC498" i="1" s="1"/>
  <c r="AK498" i="1"/>
  <c r="AT496" i="1" s="1"/>
  <c r="AJ498" i="1"/>
  <c r="AH498" i="1"/>
  <c r="AG498" i="1"/>
  <c r="AF498" i="1"/>
  <c r="AC498" i="1"/>
  <c r="AB498" i="1"/>
  <c r="Z498" i="1"/>
  <c r="J498" i="1"/>
  <c r="I498" i="1"/>
  <c r="H498" i="1"/>
  <c r="H496" i="1" s="1"/>
  <c r="E60" i="2" s="1"/>
  <c r="BJ497" i="1"/>
  <c r="BI497" i="1"/>
  <c r="AE497" i="1" s="1"/>
  <c r="BF497" i="1"/>
  <c r="BD497" i="1"/>
  <c r="AW497" i="1"/>
  <c r="AP497" i="1"/>
  <c r="AX497" i="1" s="1"/>
  <c r="AO497" i="1"/>
  <c r="BH497" i="1" s="1"/>
  <c r="AD497" i="1" s="1"/>
  <c r="AL497" i="1"/>
  <c r="AK497" i="1"/>
  <c r="AJ497" i="1"/>
  <c r="AH497" i="1"/>
  <c r="AG497" i="1"/>
  <c r="AF497" i="1"/>
  <c r="AC497" i="1"/>
  <c r="AB497" i="1"/>
  <c r="Z497" i="1"/>
  <c r="J497" i="1"/>
  <c r="I497" i="1"/>
  <c r="H497" i="1"/>
  <c r="BJ494" i="1"/>
  <c r="BF494" i="1"/>
  <c r="BD494" i="1"/>
  <c r="AX494" i="1"/>
  <c r="AP494" i="1"/>
  <c r="BI494" i="1" s="1"/>
  <c r="AE494" i="1" s="1"/>
  <c r="AO494" i="1"/>
  <c r="AW494" i="1" s="1"/>
  <c r="BC494" i="1" s="1"/>
  <c r="AK494" i="1"/>
  <c r="AJ494" i="1"/>
  <c r="AH494" i="1"/>
  <c r="AG494" i="1"/>
  <c r="AF494" i="1"/>
  <c r="AC494" i="1"/>
  <c r="AB494" i="1"/>
  <c r="Z494" i="1"/>
  <c r="J494" i="1"/>
  <c r="I494" i="1"/>
  <c r="H494" i="1"/>
  <c r="BJ492" i="1"/>
  <c r="BI492" i="1"/>
  <c r="AE492" i="1" s="1"/>
  <c r="BF492" i="1"/>
  <c r="BD492" i="1"/>
  <c r="AW492" i="1"/>
  <c r="AP492" i="1"/>
  <c r="AX492" i="1" s="1"/>
  <c r="AO492" i="1"/>
  <c r="BH492" i="1" s="1"/>
  <c r="AD492" i="1" s="1"/>
  <c r="AL492" i="1"/>
  <c r="AK492" i="1"/>
  <c r="AJ492" i="1"/>
  <c r="AS489" i="1" s="1"/>
  <c r="AH492" i="1"/>
  <c r="AG492" i="1"/>
  <c r="AF492" i="1"/>
  <c r="AC492" i="1"/>
  <c r="AB492" i="1"/>
  <c r="Z492" i="1"/>
  <c r="J492" i="1"/>
  <c r="I492" i="1"/>
  <c r="I489" i="1" s="1"/>
  <c r="F59" i="2" s="1"/>
  <c r="H492" i="1"/>
  <c r="BJ490" i="1"/>
  <c r="BF490" i="1"/>
  <c r="BD490" i="1"/>
  <c r="AX490" i="1"/>
  <c r="AP490" i="1"/>
  <c r="BI490" i="1" s="1"/>
  <c r="AE490" i="1" s="1"/>
  <c r="AO490" i="1"/>
  <c r="AW490" i="1" s="1"/>
  <c r="AK490" i="1"/>
  <c r="AT489" i="1" s="1"/>
  <c r="AJ490" i="1"/>
  <c r="AH490" i="1"/>
  <c r="AG490" i="1"/>
  <c r="AF490" i="1"/>
  <c r="AC490" i="1"/>
  <c r="AB490" i="1"/>
  <c r="Z490" i="1"/>
  <c r="J490" i="1"/>
  <c r="AL490" i="1" s="1"/>
  <c r="I490" i="1"/>
  <c r="H490" i="1"/>
  <c r="H489" i="1"/>
  <c r="E59" i="2" s="1"/>
  <c r="BJ488" i="1"/>
  <c r="BI488" i="1"/>
  <c r="BF488" i="1"/>
  <c r="BD488" i="1"/>
  <c r="AW488" i="1"/>
  <c r="AP488" i="1"/>
  <c r="AX488" i="1" s="1"/>
  <c r="AO488" i="1"/>
  <c r="BH488" i="1" s="1"/>
  <c r="AL488" i="1"/>
  <c r="AK488" i="1"/>
  <c r="AJ488" i="1"/>
  <c r="AH488" i="1"/>
  <c r="AG488" i="1"/>
  <c r="AF488" i="1"/>
  <c r="AE488" i="1"/>
  <c r="AD488" i="1"/>
  <c r="AC488" i="1"/>
  <c r="AB488" i="1"/>
  <c r="Z488" i="1"/>
  <c r="J488" i="1"/>
  <c r="I488" i="1"/>
  <c r="H488" i="1"/>
  <c r="BJ486" i="1"/>
  <c r="BF486" i="1"/>
  <c r="BD486" i="1"/>
  <c r="AX486" i="1"/>
  <c r="AP486" i="1"/>
  <c r="BI486" i="1" s="1"/>
  <c r="AE486" i="1" s="1"/>
  <c r="AO486" i="1"/>
  <c r="AW486" i="1" s="1"/>
  <c r="BC486" i="1" s="1"/>
  <c r="AK486" i="1"/>
  <c r="AJ486" i="1"/>
  <c r="AH486" i="1"/>
  <c r="AG486" i="1"/>
  <c r="AF486" i="1"/>
  <c r="AC486" i="1"/>
  <c r="AB486" i="1"/>
  <c r="Z486" i="1"/>
  <c r="J486" i="1"/>
  <c r="AL486" i="1" s="1"/>
  <c r="I486" i="1"/>
  <c r="H486" i="1"/>
  <c r="BJ484" i="1"/>
  <c r="BI484" i="1"/>
  <c r="AE484" i="1" s="1"/>
  <c r="BF484" i="1"/>
  <c r="BD484" i="1"/>
  <c r="AW484" i="1"/>
  <c r="AP484" i="1"/>
  <c r="AX484" i="1" s="1"/>
  <c r="AO484" i="1"/>
  <c r="BH484" i="1" s="1"/>
  <c r="AD484" i="1" s="1"/>
  <c r="AL484" i="1"/>
  <c r="AK484" i="1"/>
  <c r="AJ484" i="1"/>
  <c r="AH484" i="1"/>
  <c r="AG484" i="1"/>
  <c r="AF484" i="1"/>
  <c r="AC484" i="1"/>
  <c r="AB484" i="1"/>
  <c r="Z484" i="1"/>
  <c r="J484" i="1"/>
  <c r="I484" i="1"/>
  <c r="H484" i="1"/>
  <c r="BJ483" i="1"/>
  <c r="BF483" i="1"/>
  <c r="BD483" i="1"/>
  <c r="AX483" i="1"/>
  <c r="AP483" i="1"/>
  <c r="BI483" i="1" s="1"/>
  <c r="AE483" i="1" s="1"/>
  <c r="AO483" i="1"/>
  <c r="AW483" i="1" s="1"/>
  <c r="AK483" i="1"/>
  <c r="AJ483" i="1"/>
  <c r="AH483" i="1"/>
  <c r="AG483" i="1"/>
  <c r="AF483" i="1"/>
  <c r="AC483" i="1"/>
  <c r="AB483" i="1"/>
  <c r="Z483" i="1"/>
  <c r="J483" i="1"/>
  <c r="AL483" i="1" s="1"/>
  <c r="I483" i="1"/>
  <c r="H483" i="1"/>
  <c r="BJ482" i="1"/>
  <c r="BF482" i="1"/>
  <c r="BD482" i="1"/>
  <c r="AW482" i="1"/>
  <c r="AP482" i="1"/>
  <c r="AO482" i="1"/>
  <c r="BH482" i="1" s="1"/>
  <c r="AD482" i="1" s="1"/>
  <c r="AL482" i="1"/>
  <c r="AK482" i="1"/>
  <c r="AJ482" i="1"/>
  <c r="AH482" i="1"/>
  <c r="AG482" i="1"/>
  <c r="AF482" i="1"/>
  <c r="AC482" i="1"/>
  <c r="AB482" i="1"/>
  <c r="Z482" i="1"/>
  <c r="J482" i="1"/>
  <c r="H482" i="1"/>
  <c r="BJ480" i="1"/>
  <c r="BF480" i="1"/>
  <c r="BD480" i="1"/>
  <c r="AX480" i="1"/>
  <c r="AP480" i="1"/>
  <c r="BI480" i="1" s="1"/>
  <c r="AE480" i="1" s="1"/>
  <c r="AO480" i="1"/>
  <c r="AW480" i="1" s="1"/>
  <c r="BC480" i="1" s="1"/>
  <c r="AK480" i="1"/>
  <c r="AJ480" i="1"/>
  <c r="AH480" i="1"/>
  <c r="AG480" i="1"/>
  <c r="AF480" i="1"/>
  <c r="AC480" i="1"/>
  <c r="AB480" i="1"/>
  <c r="Z480" i="1"/>
  <c r="J480" i="1"/>
  <c r="AL480" i="1" s="1"/>
  <c r="I480" i="1"/>
  <c r="H480" i="1"/>
  <c r="BJ479" i="1"/>
  <c r="BI479" i="1"/>
  <c r="AE479" i="1" s="1"/>
  <c r="BF479" i="1"/>
  <c r="BD479" i="1"/>
  <c r="AW479" i="1"/>
  <c r="AP479" i="1"/>
  <c r="AX479" i="1" s="1"/>
  <c r="AO479" i="1"/>
  <c r="BH479" i="1" s="1"/>
  <c r="AD479" i="1" s="1"/>
  <c r="AL479" i="1"/>
  <c r="AK479" i="1"/>
  <c r="AJ479" i="1"/>
  <c r="AH479" i="1"/>
  <c r="AG479" i="1"/>
  <c r="AF479" i="1"/>
  <c r="AC479" i="1"/>
  <c r="AB479" i="1"/>
  <c r="Z479" i="1"/>
  <c r="J479" i="1"/>
  <c r="I479" i="1"/>
  <c r="H479" i="1"/>
  <c r="BJ478" i="1"/>
  <c r="BF478" i="1"/>
  <c r="BD478" i="1"/>
  <c r="AX478" i="1"/>
  <c r="AP478" i="1"/>
  <c r="BI478" i="1" s="1"/>
  <c r="AE478" i="1" s="1"/>
  <c r="AO478" i="1"/>
  <c r="AW478" i="1" s="1"/>
  <c r="AK478" i="1"/>
  <c r="AT474" i="1" s="1"/>
  <c r="AJ478" i="1"/>
  <c r="AH478" i="1"/>
  <c r="AG478" i="1"/>
  <c r="AF478" i="1"/>
  <c r="AC478" i="1"/>
  <c r="AB478" i="1"/>
  <c r="Z478" i="1"/>
  <c r="J478" i="1"/>
  <c r="AL478" i="1" s="1"/>
  <c r="I478" i="1"/>
  <c r="H478" i="1"/>
  <c r="BJ476" i="1"/>
  <c r="BF476" i="1"/>
  <c r="BD476" i="1"/>
  <c r="AW476" i="1"/>
  <c r="AP476" i="1"/>
  <c r="AO476" i="1"/>
  <c r="BH476" i="1" s="1"/>
  <c r="AD476" i="1" s="1"/>
  <c r="AL476" i="1"/>
  <c r="AK476" i="1"/>
  <c r="AJ476" i="1"/>
  <c r="AS474" i="1" s="1"/>
  <c r="AH476" i="1"/>
  <c r="AG476" i="1"/>
  <c r="AF476" i="1"/>
  <c r="AC476" i="1"/>
  <c r="AB476" i="1"/>
  <c r="Z476" i="1"/>
  <c r="J476" i="1"/>
  <c r="H476" i="1"/>
  <c r="BJ475" i="1"/>
  <c r="BF475" i="1"/>
  <c r="BD475" i="1"/>
  <c r="AX475" i="1"/>
  <c r="AP475" i="1"/>
  <c r="BI475" i="1" s="1"/>
  <c r="AE475" i="1" s="1"/>
  <c r="AO475" i="1"/>
  <c r="AW475" i="1" s="1"/>
  <c r="BC475" i="1" s="1"/>
  <c r="AK475" i="1"/>
  <c r="AJ475" i="1"/>
  <c r="AH475" i="1"/>
  <c r="AG475" i="1"/>
  <c r="AF475" i="1"/>
  <c r="AC475" i="1"/>
  <c r="AB475" i="1"/>
  <c r="Z475" i="1"/>
  <c r="J475" i="1"/>
  <c r="AL475" i="1" s="1"/>
  <c r="I475" i="1"/>
  <c r="H475" i="1"/>
  <c r="J474" i="1"/>
  <c r="G58" i="2" s="1"/>
  <c r="I58" i="2" s="1"/>
  <c r="BJ473" i="1"/>
  <c r="BF473" i="1"/>
  <c r="BD473" i="1"/>
  <c r="AW473" i="1"/>
  <c r="AP473" i="1"/>
  <c r="AO473" i="1"/>
  <c r="BH473" i="1" s="1"/>
  <c r="AD473" i="1" s="1"/>
  <c r="AL473" i="1"/>
  <c r="AU472" i="1" s="1"/>
  <c r="AK473" i="1"/>
  <c r="AJ473" i="1"/>
  <c r="AS472" i="1" s="1"/>
  <c r="AH473" i="1"/>
  <c r="AG473" i="1"/>
  <c r="AF473" i="1"/>
  <c r="AC473" i="1"/>
  <c r="AB473" i="1"/>
  <c r="Z473" i="1"/>
  <c r="J473" i="1"/>
  <c r="H473" i="1"/>
  <c r="AT472" i="1"/>
  <c r="J472" i="1"/>
  <c r="G57" i="2" s="1"/>
  <c r="I57" i="2" s="1"/>
  <c r="H472" i="1"/>
  <c r="E57" i="2" s="1"/>
  <c r="BJ471" i="1"/>
  <c r="Z471" i="1" s="1"/>
  <c r="BF471" i="1"/>
  <c r="BD471" i="1"/>
  <c r="AX471" i="1"/>
  <c r="AP471" i="1"/>
  <c r="BI471" i="1" s="1"/>
  <c r="AO471" i="1"/>
  <c r="AW471" i="1" s="1"/>
  <c r="BC471" i="1" s="1"/>
  <c r="AK471" i="1"/>
  <c r="AJ471" i="1"/>
  <c r="AH471" i="1"/>
  <c r="AG471" i="1"/>
  <c r="AF471" i="1"/>
  <c r="AE471" i="1"/>
  <c r="AD471" i="1"/>
  <c r="AC471" i="1"/>
  <c r="AB471" i="1"/>
  <c r="J471" i="1"/>
  <c r="I471" i="1"/>
  <c r="H471" i="1"/>
  <c r="BJ469" i="1"/>
  <c r="BI469" i="1"/>
  <c r="AE469" i="1" s="1"/>
  <c r="BF469" i="1"/>
  <c r="BD469" i="1"/>
  <c r="AW469" i="1"/>
  <c r="AP469" i="1"/>
  <c r="AX469" i="1" s="1"/>
  <c r="AO469" i="1"/>
  <c r="BH469" i="1" s="1"/>
  <c r="AD469" i="1" s="1"/>
  <c r="AL469" i="1"/>
  <c r="AK469" i="1"/>
  <c r="AJ469" i="1"/>
  <c r="AS467" i="1" s="1"/>
  <c r="AH469" i="1"/>
  <c r="AG469" i="1"/>
  <c r="AF469" i="1"/>
  <c r="AC469" i="1"/>
  <c r="AB469" i="1"/>
  <c r="Z469" i="1"/>
  <c r="J469" i="1"/>
  <c r="I469" i="1"/>
  <c r="I467" i="1" s="1"/>
  <c r="F56" i="2" s="1"/>
  <c r="H469" i="1"/>
  <c r="BJ468" i="1"/>
  <c r="BF468" i="1"/>
  <c r="BD468" i="1"/>
  <c r="AX468" i="1"/>
  <c r="AP468" i="1"/>
  <c r="BI468" i="1" s="1"/>
  <c r="AE468" i="1" s="1"/>
  <c r="AO468" i="1"/>
  <c r="AW468" i="1" s="1"/>
  <c r="AK468" i="1"/>
  <c r="AT467" i="1" s="1"/>
  <c r="AJ468" i="1"/>
  <c r="AH468" i="1"/>
  <c r="AG468" i="1"/>
  <c r="AF468" i="1"/>
  <c r="AC468" i="1"/>
  <c r="AB468" i="1"/>
  <c r="Z468" i="1"/>
  <c r="J468" i="1"/>
  <c r="AL468" i="1" s="1"/>
  <c r="I468" i="1"/>
  <c r="H468" i="1"/>
  <c r="H467" i="1"/>
  <c r="E56" i="2" s="1"/>
  <c r="BJ466" i="1"/>
  <c r="BI466" i="1"/>
  <c r="BF466" i="1"/>
  <c r="BD466" i="1"/>
  <c r="AW466" i="1"/>
  <c r="AP466" i="1"/>
  <c r="AX466" i="1" s="1"/>
  <c r="AO466" i="1"/>
  <c r="BH466" i="1" s="1"/>
  <c r="AL466" i="1"/>
  <c r="AK466" i="1"/>
  <c r="AJ466" i="1"/>
  <c r="AH466" i="1"/>
  <c r="AG466" i="1"/>
  <c r="AF466" i="1"/>
  <c r="AE466" i="1"/>
  <c r="AD466" i="1"/>
  <c r="AC466" i="1"/>
  <c r="AB466" i="1"/>
  <c r="Z466" i="1"/>
  <c r="J466" i="1"/>
  <c r="I466" i="1"/>
  <c r="H466" i="1"/>
  <c r="BJ465" i="1"/>
  <c r="BF465" i="1"/>
  <c r="BD465" i="1"/>
  <c r="AX465" i="1"/>
  <c r="AP465" i="1"/>
  <c r="BI465" i="1" s="1"/>
  <c r="AE465" i="1" s="1"/>
  <c r="AO465" i="1"/>
  <c r="AW465" i="1" s="1"/>
  <c r="BC465" i="1" s="1"/>
  <c r="AK465" i="1"/>
  <c r="AJ465" i="1"/>
  <c r="AH465" i="1"/>
  <c r="AG465" i="1"/>
  <c r="AF465" i="1"/>
  <c r="AC465" i="1"/>
  <c r="AB465" i="1"/>
  <c r="Z465" i="1"/>
  <c r="J465" i="1"/>
  <c r="AL465" i="1" s="1"/>
  <c r="I465" i="1"/>
  <c r="H465" i="1"/>
  <c r="BJ464" i="1"/>
  <c r="BI464" i="1"/>
  <c r="AE464" i="1" s="1"/>
  <c r="BF464" i="1"/>
  <c r="BD464" i="1"/>
  <c r="AW464" i="1"/>
  <c r="AP464" i="1"/>
  <c r="AX464" i="1" s="1"/>
  <c r="AO464" i="1"/>
  <c r="BH464" i="1" s="1"/>
  <c r="AD464" i="1" s="1"/>
  <c r="AL464" i="1"/>
  <c r="AK464" i="1"/>
  <c r="AJ464" i="1"/>
  <c r="AH464" i="1"/>
  <c r="AG464" i="1"/>
  <c r="AF464" i="1"/>
  <c r="AC464" i="1"/>
  <c r="AB464" i="1"/>
  <c r="Z464" i="1"/>
  <c r="J464" i="1"/>
  <c r="I464" i="1"/>
  <c r="H464" i="1"/>
  <c r="BJ463" i="1"/>
  <c r="BF463" i="1"/>
  <c r="BD463" i="1"/>
  <c r="AX463" i="1"/>
  <c r="AP463" i="1"/>
  <c r="BI463" i="1" s="1"/>
  <c r="AE463" i="1" s="1"/>
  <c r="AO463" i="1"/>
  <c r="AW463" i="1" s="1"/>
  <c r="AK463" i="1"/>
  <c r="AJ463" i="1"/>
  <c r="AH463" i="1"/>
  <c r="AG463" i="1"/>
  <c r="AF463" i="1"/>
  <c r="AC463" i="1"/>
  <c r="AB463" i="1"/>
  <c r="Z463" i="1"/>
  <c r="J463" i="1"/>
  <c r="AL463" i="1" s="1"/>
  <c r="I463" i="1"/>
  <c r="H463" i="1"/>
  <c r="BJ462" i="1"/>
  <c r="BF462" i="1"/>
  <c r="BD462" i="1"/>
  <c r="AW462" i="1"/>
  <c r="AP462" i="1"/>
  <c r="AO462" i="1"/>
  <c r="BH462" i="1" s="1"/>
  <c r="AD462" i="1" s="1"/>
  <c r="AL462" i="1"/>
  <c r="AK462" i="1"/>
  <c r="AJ462" i="1"/>
  <c r="AH462" i="1"/>
  <c r="AG462" i="1"/>
  <c r="AF462" i="1"/>
  <c r="AC462" i="1"/>
  <c r="AB462" i="1"/>
  <c r="Z462" i="1"/>
  <c r="J462" i="1"/>
  <c r="H462" i="1"/>
  <c r="BJ461" i="1"/>
  <c r="BF461" i="1"/>
  <c r="BD461" i="1"/>
  <c r="AX461" i="1"/>
  <c r="AP461" i="1"/>
  <c r="BI461" i="1" s="1"/>
  <c r="AE461" i="1" s="1"/>
  <c r="AO461" i="1"/>
  <c r="AW461" i="1" s="1"/>
  <c r="BC461" i="1" s="1"/>
  <c r="AK461" i="1"/>
  <c r="AJ461" i="1"/>
  <c r="AH461" i="1"/>
  <c r="AG461" i="1"/>
  <c r="AF461" i="1"/>
  <c r="AC461" i="1"/>
  <c r="AB461" i="1"/>
  <c r="Z461" i="1"/>
  <c r="J461" i="1"/>
  <c r="AL461" i="1" s="1"/>
  <c r="I461" i="1"/>
  <c r="H461" i="1"/>
  <c r="BJ459" i="1"/>
  <c r="BI459" i="1"/>
  <c r="AE459" i="1" s="1"/>
  <c r="BF459" i="1"/>
  <c r="BD459" i="1"/>
  <c r="AW459" i="1"/>
  <c r="AP459" i="1"/>
  <c r="AX459" i="1" s="1"/>
  <c r="AO459" i="1"/>
  <c r="BH459" i="1" s="1"/>
  <c r="AD459" i="1" s="1"/>
  <c r="AL459" i="1"/>
  <c r="AK459" i="1"/>
  <c r="AJ459" i="1"/>
  <c r="AH459" i="1"/>
  <c r="AG459" i="1"/>
  <c r="AF459" i="1"/>
  <c r="AC459" i="1"/>
  <c r="AB459" i="1"/>
  <c r="Z459" i="1"/>
  <c r="J459" i="1"/>
  <c r="I459" i="1"/>
  <c r="H459" i="1"/>
  <c r="BJ458" i="1"/>
  <c r="BF458" i="1"/>
  <c r="BD458" i="1"/>
  <c r="AX458" i="1"/>
  <c r="AP458" i="1"/>
  <c r="BI458" i="1" s="1"/>
  <c r="AE458" i="1" s="1"/>
  <c r="AO458" i="1"/>
  <c r="AW458" i="1" s="1"/>
  <c r="AK458" i="1"/>
  <c r="AT453" i="1" s="1"/>
  <c r="AJ458" i="1"/>
  <c r="AH458" i="1"/>
  <c r="AG458" i="1"/>
  <c r="AF458" i="1"/>
  <c r="AC458" i="1"/>
  <c r="AB458" i="1"/>
  <c r="Z458" i="1"/>
  <c r="J458" i="1"/>
  <c r="AL458" i="1" s="1"/>
  <c r="I458" i="1"/>
  <c r="H458" i="1"/>
  <c r="BJ456" i="1"/>
  <c r="BF456" i="1"/>
  <c r="BD456" i="1"/>
  <c r="AW456" i="1"/>
  <c r="AP456" i="1"/>
  <c r="AO456" i="1"/>
  <c r="BH456" i="1" s="1"/>
  <c r="AD456" i="1" s="1"/>
  <c r="AL456" i="1"/>
  <c r="AK456" i="1"/>
  <c r="AJ456" i="1"/>
  <c r="AS453" i="1" s="1"/>
  <c r="AH456" i="1"/>
  <c r="AG456" i="1"/>
  <c r="AF456" i="1"/>
  <c r="AC456" i="1"/>
  <c r="AB456" i="1"/>
  <c r="Z456" i="1"/>
  <c r="J456" i="1"/>
  <c r="H456" i="1"/>
  <c r="BJ454" i="1"/>
  <c r="BF454" i="1"/>
  <c r="BD454" i="1"/>
  <c r="AX454" i="1"/>
  <c r="AP454" i="1"/>
  <c r="BI454" i="1" s="1"/>
  <c r="AE454" i="1" s="1"/>
  <c r="AO454" i="1"/>
  <c r="AW454" i="1" s="1"/>
  <c r="BC454" i="1" s="1"/>
  <c r="AK454" i="1"/>
  <c r="AJ454" i="1"/>
  <c r="AH454" i="1"/>
  <c r="AG454" i="1"/>
  <c r="AF454" i="1"/>
  <c r="AC454" i="1"/>
  <c r="AB454" i="1"/>
  <c r="Z454" i="1"/>
  <c r="J454" i="1"/>
  <c r="AL454" i="1" s="1"/>
  <c r="I454" i="1"/>
  <c r="H454" i="1"/>
  <c r="J453" i="1"/>
  <c r="G55" i="2" s="1"/>
  <c r="I55" i="2" s="1"/>
  <c r="BJ452" i="1"/>
  <c r="BF452" i="1"/>
  <c r="BD452" i="1"/>
  <c r="AW452" i="1"/>
  <c r="AP452" i="1"/>
  <c r="AO452" i="1"/>
  <c r="BH452" i="1" s="1"/>
  <c r="AL452" i="1"/>
  <c r="AK452" i="1"/>
  <c r="AJ452" i="1"/>
  <c r="AH452" i="1"/>
  <c r="AG452" i="1"/>
  <c r="AF452" i="1"/>
  <c r="AE452" i="1"/>
  <c r="AD452" i="1"/>
  <c r="AC452" i="1"/>
  <c r="AB452" i="1"/>
  <c r="Z452" i="1"/>
  <c r="J452" i="1"/>
  <c r="I452" i="1"/>
  <c r="H452" i="1"/>
  <c r="BJ451" i="1"/>
  <c r="BF451" i="1"/>
  <c r="BD451" i="1"/>
  <c r="AX451" i="1"/>
  <c r="AP451" i="1"/>
  <c r="BI451" i="1" s="1"/>
  <c r="AE451" i="1" s="1"/>
  <c r="AO451" i="1"/>
  <c r="AW451" i="1" s="1"/>
  <c r="AK451" i="1"/>
  <c r="AJ451" i="1"/>
  <c r="AH451" i="1"/>
  <c r="AG451" i="1"/>
  <c r="AF451" i="1"/>
  <c r="AC451" i="1"/>
  <c r="AB451" i="1"/>
  <c r="Z451" i="1"/>
  <c r="J451" i="1"/>
  <c r="AL451" i="1" s="1"/>
  <c r="I451" i="1"/>
  <c r="H451" i="1"/>
  <c r="BJ450" i="1"/>
  <c r="BF450" i="1"/>
  <c r="BD450" i="1"/>
  <c r="AW450" i="1"/>
  <c r="AP450" i="1"/>
  <c r="AO450" i="1"/>
  <c r="BH450" i="1" s="1"/>
  <c r="AD450" i="1" s="1"/>
  <c r="AL450" i="1"/>
  <c r="AK450" i="1"/>
  <c r="AJ450" i="1"/>
  <c r="AS444" i="1" s="1"/>
  <c r="AH450" i="1"/>
  <c r="AG450" i="1"/>
  <c r="AF450" i="1"/>
  <c r="AC450" i="1"/>
  <c r="AB450" i="1"/>
  <c r="Z450" i="1"/>
  <c r="J450" i="1"/>
  <c r="H450" i="1"/>
  <c r="BJ449" i="1"/>
  <c r="BF449" i="1"/>
  <c r="BD449" i="1"/>
  <c r="AX449" i="1"/>
  <c r="AP449" i="1"/>
  <c r="BI449" i="1" s="1"/>
  <c r="AE449" i="1" s="1"/>
  <c r="AO449" i="1"/>
  <c r="AW449" i="1" s="1"/>
  <c r="BC449" i="1" s="1"/>
  <c r="AK449" i="1"/>
  <c r="AJ449" i="1"/>
  <c r="AH449" i="1"/>
  <c r="AG449" i="1"/>
  <c r="AF449" i="1"/>
  <c r="AC449" i="1"/>
  <c r="AB449" i="1"/>
  <c r="Z449" i="1"/>
  <c r="J449" i="1"/>
  <c r="AL449" i="1" s="1"/>
  <c r="I449" i="1"/>
  <c r="H449" i="1"/>
  <c r="BJ448" i="1"/>
  <c r="BI448" i="1"/>
  <c r="AE448" i="1" s="1"/>
  <c r="BF448" i="1"/>
  <c r="BD448" i="1"/>
  <c r="AW448" i="1"/>
  <c r="AP448" i="1"/>
  <c r="AX448" i="1" s="1"/>
  <c r="AO448" i="1"/>
  <c r="BH448" i="1" s="1"/>
  <c r="AD448" i="1" s="1"/>
  <c r="AL448" i="1"/>
  <c r="AK448" i="1"/>
  <c r="AJ448" i="1"/>
  <c r="AH448" i="1"/>
  <c r="AG448" i="1"/>
  <c r="AF448" i="1"/>
  <c r="AC448" i="1"/>
  <c r="AB448" i="1"/>
  <c r="Z448" i="1"/>
  <c r="J448" i="1"/>
  <c r="I448" i="1"/>
  <c r="H448" i="1"/>
  <c r="BJ447" i="1"/>
  <c r="BF447" i="1"/>
  <c r="BD447" i="1"/>
  <c r="AX447" i="1"/>
  <c r="AP447" i="1"/>
  <c r="BI447" i="1" s="1"/>
  <c r="AE447" i="1" s="1"/>
  <c r="AO447" i="1"/>
  <c r="AW447" i="1" s="1"/>
  <c r="AK447" i="1"/>
  <c r="AJ447" i="1"/>
  <c r="AH447" i="1"/>
  <c r="AG447" i="1"/>
  <c r="AF447" i="1"/>
  <c r="AC447" i="1"/>
  <c r="AB447" i="1"/>
  <c r="Z447" i="1"/>
  <c r="J447" i="1"/>
  <c r="I447" i="1"/>
  <c r="H447" i="1"/>
  <c r="BJ445" i="1"/>
  <c r="BF445" i="1"/>
  <c r="BD445" i="1"/>
  <c r="AW445" i="1"/>
  <c r="AP445" i="1"/>
  <c r="AO445" i="1"/>
  <c r="BH445" i="1" s="1"/>
  <c r="AD445" i="1" s="1"/>
  <c r="AL445" i="1"/>
  <c r="AK445" i="1"/>
  <c r="AJ445" i="1"/>
  <c r="AH445" i="1"/>
  <c r="AG445" i="1"/>
  <c r="AF445" i="1"/>
  <c r="AC445" i="1"/>
  <c r="AB445" i="1"/>
  <c r="Z445" i="1"/>
  <c r="J445" i="1"/>
  <c r="H445" i="1"/>
  <c r="BJ443" i="1"/>
  <c r="Z443" i="1" s="1"/>
  <c r="BF443" i="1"/>
  <c r="BD443" i="1"/>
  <c r="AX443" i="1"/>
  <c r="AP443" i="1"/>
  <c r="BI443" i="1" s="1"/>
  <c r="AO443" i="1"/>
  <c r="AW443" i="1" s="1"/>
  <c r="AK443" i="1"/>
  <c r="AJ443" i="1"/>
  <c r="AH443" i="1"/>
  <c r="AG443" i="1"/>
  <c r="AF443" i="1"/>
  <c r="AE443" i="1"/>
  <c r="AD443" i="1"/>
  <c r="AC443" i="1"/>
  <c r="AB443" i="1"/>
  <c r="J443" i="1"/>
  <c r="AL443" i="1" s="1"/>
  <c r="I443" i="1"/>
  <c r="H443" i="1"/>
  <c r="BJ442" i="1"/>
  <c r="BF442" i="1"/>
  <c r="BD442" i="1"/>
  <c r="AW442" i="1"/>
  <c r="AP442" i="1"/>
  <c r="AO442" i="1"/>
  <c r="BH442" i="1" s="1"/>
  <c r="AD442" i="1" s="1"/>
  <c r="AL442" i="1"/>
  <c r="AK442" i="1"/>
  <c r="AJ442" i="1"/>
  <c r="AH442" i="1"/>
  <c r="AG442" i="1"/>
  <c r="AF442" i="1"/>
  <c r="AC442" i="1"/>
  <c r="AB442" i="1"/>
  <c r="Z442" i="1"/>
  <c r="J442" i="1"/>
  <c r="H442" i="1"/>
  <c r="BJ441" i="1"/>
  <c r="BF441" i="1"/>
  <c r="BD441" i="1"/>
  <c r="AX441" i="1"/>
  <c r="AP441" i="1"/>
  <c r="BI441" i="1" s="1"/>
  <c r="AE441" i="1" s="1"/>
  <c r="AO441" i="1"/>
  <c r="AW441" i="1" s="1"/>
  <c r="BC441" i="1" s="1"/>
  <c r="AK441" i="1"/>
  <c r="AJ441" i="1"/>
  <c r="AH441" i="1"/>
  <c r="AG441" i="1"/>
  <c r="AF441" i="1"/>
  <c r="AC441" i="1"/>
  <c r="AB441" i="1"/>
  <c r="Z441" i="1"/>
  <c r="J441" i="1"/>
  <c r="AL441" i="1" s="1"/>
  <c r="I441" i="1"/>
  <c r="H441" i="1"/>
  <c r="BJ440" i="1"/>
  <c r="BI440" i="1"/>
  <c r="AE440" i="1" s="1"/>
  <c r="BF440" i="1"/>
  <c r="BD440" i="1"/>
  <c r="AW440" i="1"/>
  <c r="AP440" i="1"/>
  <c r="AX440" i="1" s="1"/>
  <c r="AO440" i="1"/>
  <c r="BH440" i="1" s="1"/>
  <c r="AD440" i="1" s="1"/>
  <c r="AL440" i="1"/>
  <c r="AK440" i="1"/>
  <c r="AJ440" i="1"/>
  <c r="AH440" i="1"/>
  <c r="AG440" i="1"/>
  <c r="AF440" i="1"/>
  <c r="AC440" i="1"/>
  <c r="AB440" i="1"/>
  <c r="Z440" i="1"/>
  <c r="J440" i="1"/>
  <c r="I440" i="1"/>
  <c r="H440" i="1"/>
  <c r="BJ439" i="1"/>
  <c r="BF439" i="1"/>
  <c r="BD439" i="1"/>
  <c r="AX439" i="1"/>
  <c r="AP439" i="1"/>
  <c r="BI439" i="1" s="1"/>
  <c r="AE439" i="1" s="1"/>
  <c r="AO439" i="1"/>
  <c r="AW439" i="1" s="1"/>
  <c r="AK439" i="1"/>
  <c r="AJ439" i="1"/>
  <c r="AH439" i="1"/>
  <c r="AG439" i="1"/>
  <c r="AF439" i="1"/>
  <c r="AC439" i="1"/>
  <c r="AB439" i="1"/>
  <c r="Z439" i="1"/>
  <c r="J439" i="1"/>
  <c r="AL439" i="1" s="1"/>
  <c r="I439" i="1"/>
  <c r="H439" i="1"/>
  <c r="BJ438" i="1"/>
  <c r="BF438" i="1"/>
  <c r="BD438" i="1"/>
  <c r="AW438" i="1"/>
  <c r="AP438" i="1"/>
  <c r="AO438" i="1"/>
  <c r="BH438" i="1" s="1"/>
  <c r="AD438" i="1" s="1"/>
  <c r="AL438" i="1"/>
  <c r="AK438" i="1"/>
  <c r="AJ438" i="1"/>
  <c r="AH438" i="1"/>
  <c r="AG438" i="1"/>
  <c r="AF438" i="1"/>
  <c r="AC438" i="1"/>
  <c r="AB438" i="1"/>
  <c r="Z438" i="1"/>
  <c r="J438" i="1"/>
  <c r="H438" i="1"/>
  <c r="BJ437" i="1"/>
  <c r="BF437" i="1"/>
  <c r="BD437" i="1"/>
  <c r="AX437" i="1"/>
  <c r="AP437" i="1"/>
  <c r="BI437" i="1" s="1"/>
  <c r="AE437" i="1" s="1"/>
  <c r="AO437" i="1"/>
  <c r="AW437" i="1" s="1"/>
  <c r="BC437" i="1" s="1"/>
  <c r="AK437" i="1"/>
  <c r="AJ437" i="1"/>
  <c r="AH437" i="1"/>
  <c r="AG437" i="1"/>
  <c r="AF437" i="1"/>
  <c r="AC437" i="1"/>
  <c r="AB437" i="1"/>
  <c r="Z437" i="1"/>
  <c r="J437" i="1"/>
  <c r="AL437" i="1" s="1"/>
  <c r="I437" i="1"/>
  <c r="H437" i="1"/>
  <c r="BJ436" i="1"/>
  <c r="BI436" i="1"/>
  <c r="AE436" i="1" s="1"/>
  <c r="BF436" i="1"/>
  <c r="BD436" i="1"/>
  <c r="AW436" i="1"/>
  <c r="AP436" i="1"/>
  <c r="AX436" i="1" s="1"/>
  <c r="AO436" i="1"/>
  <c r="BH436" i="1" s="1"/>
  <c r="AD436" i="1" s="1"/>
  <c r="AL436" i="1"/>
  <c r="AK436" i="1"/>
  <c r="AJ436" i="1"/>
  <c r="AH436" i="1"/>
  <c r="AG436" i="1"/>
  <c r="AF436" i="1"/>
  <c r="AC436" i="1"/>
  <c r="AB436" i="1"/>
  <c r="Z436" i="1"/>
  <c r="J436" i="1"/>
  <c r="I436" i="1"/>
  <c r="H436" i="1"/>
  <c r="BJ435" i="1"/>
  <c r="BF435" i="1"/>
  <c r="BD435" i="1"/>
  <c r="AX435" i="1"/>
  <c r="AP435" i="1"/>
  <c r="BI435" i="1" s="1"/>
  <c r="AE435" i="1" s="1"/>
  <c r="AO435" i="1"/>
  <c r="AW435" i="1" s="1"/>
  <c r="AK435" i="1"/>
  <c r="AJ435" i="1"/>
  <c r="AH435" i="1"/>
  <c r="AG435" i="1"/>
  <c r="AF435" i="1"/>
  <c r="AC435" i="1"/>
  <c r="AB435" i="1"/>
  <c r="Z435" i="1"/>
  <c r="J435" i="1"/>
  <c r="AL435" i="1" s="1"/>
  <c r="I435" i="1"/>
  <c r="H435" i="1"/>
  <c r="BJ434" i="1"/>
  <c r="BF434" i="1"/>
  <c r="BD434" i="1"/>
  <c r="AW434" i="1"/>
  <c r="AP434" i="1"/>
  <c r="AO434" i="1"/>
  <c r="BH434" i="1" s="1"/>
  <c r="AD434" i="1" s="1"/>
  <c r="AL434" i="1"/>
  <c r="AK434" i="1"/>
  <c r="AJ434" i="1"/>
  <c r="AH434" i="1"/>
  <c r="AG434" i="1"/>
  <c r="AF434" i="1"/>
  <c r="AC434" i="1"/>
  <c r="AB434" i="1"/>
  <c r="Z434" i="1"/>
  <c r="J434" i="1"/>
  <c r="H434" i="1"/>
  <c r="BJ433" i="1"/>
  <c r="BF433" i="1"/>
  <c r="BD433" i="1"/>
  <c r="AX433" i="1"/>
  <c r="AP433" i="1"/>
  <c r="BI433" i="1" s="1"/>
  <c r="AE433" i="1" s="1"/>
  <c r="AO433" i="1"/>
  <c r="AW433" i="1" s="1"/>
  <c r="BC433" i="1" s="1"/>
  <c r="AK433" i="1"/>
  <c r="AJ433" i="1"/>
  <c r="AH433" i="1"/>
  <c r="AG433" i="1"/>
  <c r="AF433" i="1"/>
  <c r="AC433" i="1"/>
  <c r="AB433" i="1"/>
  <c r="Z433" i="1"/>
  <c r="J433" i="1"/>
  <c r="AL433" i="1" s="1"/>
  <c r="I433" i="1"/>
  <c r="H433" i="1"/>
  <c r="BJ432" i="1"/>
  <c r="BI432" i="1"/>
  <c r="AE432" i="1" s="1"/>
  <c r="BF432" i="1"/>
  <c r="BD432" i="1"/>
  <c r="AW432" i="1"/>
  <c r="AP432" i="1"/>
  <c r="AX432" i="1" s="1"/>
  <c r="AO432" i="1"/>
  <c r="BH432" i="1" s="1"/>
  <c r="AD432" i="1" s="1"/>
  <c r="AL432" i="1"/>
  <c r="AK432" i="1"/>
  <c r="AJ432" i="1"/>
  <c r="AH432" i="1"/>
  <c r="AG432" i="1"/>
  <c r="AF432" i="1"/>
  <c r="AC432" i="1"/>
  <c r="AB432" i="1"/>
  <c r="Z432" i="1"/>
  <c r="J432" i="1"/>
  <c r="I432" i="1"/>
  <c r="H432" i="1"/>
  <c r="BJ431" i="1"/>
  <c r="BF431" i="1"/>
  <c r="BD431" i="1"/>
  <c r="AX431" i="1"/>
  <c r="AP431" i="1"/>
  <c r="BI431" i="1" s="1"/>
  <c r="AE431" i="1" s="1"/>
  <c r="AO431" i="1"/>
  <c r="AW431" i="1" s="1"/>
  <c r="AK431" i="1"/>
  <c r="AJ431" i="1"/>
  <c r="AH431" i="1"/>
  <c r="AG431" i="1"/>
  <c r="AF431" i="1"/>
  <c r="AC431" i="1"/>
  <c r="AB431" i="1"/>
  <c r="Z431" i="1"/>
  <c r="J431" i="1"/>
  <c r="AL431" i="1" s="1"/>
  <c r="I431" i="1"/>
  <c r="H431" i="1"/>
  <c r="BJ430" i="1"/>
  <c r="BF430" i="1"/>
  <c r="BD430" i="1"/>
  <c r="AW430" i="1"/>
  <c r="AP430" i="1"/>
  <c r="AO430" i="1"/>
  <c r="BH430" i="1" s="1"/>
  <c r="AD430" i="1" s="1"/>
  <c r="AL430" i="1"/>
  <c r="AK430" i="1"/>
  <c r="AJ430" i="1"/>
  <c r="AH430" i="1"/>
  <c r="AG430" i="1"/>
  <c r="AF430" i="1"/>
  <c r="AC430" i="1"/>
  <c r="AB430" i="1"/>
  <c r="Z430" i="1"/>
  <c r="J430" i="1"/>
  <c r="H430" i="1"/>
  <c r="BJ429" i="1"/>
  <c r="BF429" i="1"/>
  <c r="BD429" i="1"/>
  <c r="AX429" i="1"/>
  <c r="AP429" i="1"/>
  <c r="BI429" i="1" s="1"/>
  <c r="AE429" i="1" s="1"/>
  <c r="AO429" i="1"/>
  <c r="AW429" i="1" s="1"/>
  <c r="BC429" i="1" s="1"/>
  <c r="AK429" i="1"/>
  <c r="AJ429" i="1"/>
  <c r="AH429" i="1"/>
  <c r="AG429" i="1"/>
  <c r="AF429" i="1"/>
  <c r="AC429" i="1"/>
  <c r="AB429" i="1"/>
  <c r="Z429" i="1"/>
  <c r="J429" i="1"/>
  <c r="AL429" i="1" s="1"/>
  <c r="I429" i="1"/>
  <c r="H429" i="1"/>
  <c r="BJ428" i="1"/>
  <c r="BI428" i="1"/>
  <c r="AE428" i="1" s="1"/>
  <c r="BF428" i="1"/>
  <c r="BD428" i="1"/>
  <c r="AW428" i="1"/>
  <c r="AP428" i="1"/>
  <c r="AX428" i="1" s="1"/>
  <c r="AO428" i="1"/>
  <c r="BH428" i="1" s="1"/>
  <c r="AD428" i="1" s="1"/>
  <c r="AL428" i="1"/>
  <c r="AK428" i="1"/>
  <c r="AJ428" i="1"/>
  <c r="AH428" i="1"/>
  <c r="AG428" i="1"/>
  <c r="AF428" i="1"/>
  <c r="AC428" i="1"/>
  <c r="AB428" i="1"/>
  <c r="Z428" i="1"/>
  <c r="J428" i="1"/>
  <c r="I428" i="1"/>
  <c r="H428" i="1"/>
  <c r="BJ427" i="1"/>
  <c r="BF427" i="1"/>
  <c r="BD427" i="1"/>
  <c r="AX427" i="1"/>
  <c r="AP427" i="1"/>
  <c r="BI427" i="1" s="1"/>
  <c r="AE427" i="1" s="1"/>
  <c r="AO427" i="1"/>
  <c r="AW427" i="1" s="1"/>
  <c r="AK427" i="1"/>
  <c r="AJ427" i="1"/>
  <c r="AH427" i="1"/>
  <c r="AG427" i="1"/>
  <c r="AF427" i="1"/>
  <c r="AC427" i="1"/>
  <c r="AB427" i="1"/>
  <c r="Z427" i="1"/>
  <c r="J427" i="1"/>
  <c r="AL427" i="1" s="1"/>
  <c r="I427" i="1"/>
  <c r="H427" i="1"/>
  <c r="BJ426" i="1"/>
  <c r="BF426" i="1"/>
  <c r="BD426" i="1"/>
  <c r="AW426" i="1"/>
  <c r="AP426" i="1"/>
  <c r="AO426" i="1"/>
  <c r="BH426" i="1" s="1"/>
  <c r="AD426" i="1" s="1"/>
  <c r="AL426" i="1"/>
  <c r="AK426" i="1"/>
  <c r="AJ426" i="1"/>
  <c r="AH426" i="1"/>
  <c r="AG426" i="1"/>
  <c r="AF426" i="1"/>
  <c r="AC426" i="1"/>
  <c r="AB426" i="1"/>
  <c r="Z426" i="1"/>
  <c r="J426" i="1"/>
  <c r="H426" i="1"/>
  <c r="BJ425" i="1"/>
  <c r="BF425" i="1"/>
  <c r="BD425" i="1"/>
  <c r="AX425" i="1"/>
  <c r="AP425" i="1"/>
  <c r="BI425" i="1" s="1"/>
  <c r="AE425" i="1" s="1"/>
  <c r="AO425" i="1"/>
  <c r="AW425" i="1" s="1"/>
  <c r="BC425" i="1" s="1"/>
  <c r="AK425" i="1"/>
  <c r="AJ425" i="1"/>
  <c r="AH425" i="1"/>
  <c r="AG425" i="1"/>
  <c r="AF425" i="1"/>
  <c r="AC425" i="1"/>
  <c r="AB425" i="1"/>
  <c r="Z425" i="1"/>
  <c r="J425" i="1"/>
  <c r="AL425" i="1" s="1"/>
  <c r="I425" i="1"/>
  <c r="H425" i="1"/>
  <c r="BJ424" i="1"/>
  <c r="BI424" i="1"/>
  <c r="AE424" i="1" s="1"/>
  <c r="BF424" i="1"/>
  <c r="BD424" i="1"/>
  <c r="AW424" i="1"/>
  <c r="AP424" i="1"/>
  <c r="AX424" i="1" s="1"/>
  <c r="AO424" i="1"/>
  <c r="BH424" i="1" s="1"/>
  <c r="AD424" i="1" s="1"/>
  <c r="AL424" i="1"/>
  <c r="AK424" i="1"/>
  <c r="AJ424" i="1"/>
  <c r="AH424" i="1"/>
  <c r="AG424" i="1"/>
  <c r="AF424" i="1"/>
  <c r="AC424" i="1"/>
  <c r="AB424" i="1"/>
  <c r="Z424" i="1"/>
  <c r="J424" i="1"/>
  <c r="I424" i="1"/>
  <c r="H424" i="1"/>
  <c r="BJ423" i="1"/>
  <c r="BF423" i="1"/>
  <c r="BD423" i="1"/>
  <c r="AX423" i="1"/>
  <c r="AP423" i="1"/>
  <c r="BI423" i="1" s="1"/>
  <c r="AE423" i="1" s="1"/>
  <c r="AO423" i="1"/>
  <c r="AW423" i="1" s="1"/>
  <c r="AK423" i="1"/>
  <c r="AT411" i="1" s="1"/>
  <c r="AJ423" i="1"/>
  <c r="AH423" i="1"/>
  <c r="AG423" i="1"/>
  <c r="AF423" i="1"/>
  <c r="AC423" i="1"/>
  <c r="AB423" i="1"/>
  <c r="Z423" i="1"/>
  <c r="J423" i="1"/>
  <c r="AL423" i="1" s="1"/>
  <c r="I423" i="1"/>
  <c r="H423" i="1"/>
  <c r="BJ422" i="1"/>
  <c r="BF422" i="1"/>
  <c r="BD422" i="1"/>
  <c r="AW422" i="1"/>
  <c r="AP422" i="1"/>
  <c r="AO422" i="1"/>
  <c r="BH422" i="1" s="1"/>
  <c r="AD422" i="1" s="1"/>
  <c r="AL422" i="1"/>
  <c r="AK422" i="1"/>
  <c r="AJ422" i="1"/>
  <c r="AH422" i="1"/>
  <c r="AG422" i="1"/>
  <c r="AF422" i="1"/>
  <c r="AC422" i="1"/>
  <c r="AB422" i="1"/>
  <c r="Z422" i="1"/>
  <c r="J422" i="1"/>
  <c r="H422" i="1"/>
  <c r="BJ421" i="1"/>
  <c r="BF421" i="1"/>
  <c r="BD421" i="1"/>
  <c r="AX421" i="1"/>
  <c r="AP421" i="1"/>
  <c r="BI421" i="1" s="1"/>
  <c r="AE421" i="1" s="1"/>
  <c r="AO421" i="1"/>
  <c r="AW421" i="1" s="1"/>
  <c r="BC421" i="1" s="1"/>
  <c r="AK421" i="1"/>
  <c r="AJ421" i="1"/>
  <c r="AH421" i="1"/>
  <c r="AG421" i="1"/>
  <c r="AF421" i="1"/>
  <c r="AC421" i="1"/>
  <c r="AB421" i="1"/>
  <c r="Z421" i="1"/>
  <c r="J421" i="1"/>
  <c r="AL421" i="1" s="1"/>
  <c r="I421" i="1"/>
  <c r="H421" i="1"/>
  <c r="BJ420" i="1"/>
  <c r="BI420" i="1"/>
  <c r="AE420" i="1" s="1"/>
  <c r="BF420" i="1"/>
  <c r="BD420" i="1"/>
  <c r="AW420" i="1"/>
  <c r="AP420" i="1"/>
  <c r="AX420" i="1" s="1"/>
  <c r="AO420" i="1"/>
  <c r="BH420" i="1" s="1"/>
  <c r="AD420" i="1" s="1"/>
  <c r="AL420" i="1"/>
  <c r="AK420" i="1"/>
  <c r="AJ420" i="1"/>
  <c r="AH420" i="1"/>
  <c r="AG420" i="1"/>
  <c r="AF420" i="1"/>
  <c r="AC420" i="1"/>
  <c r="AB420" i="1"/>
  <c r="Z420" i="1"/>
  <c r="J420" i="1"/>
  <c r="I420" i="1"/>
  <c r="H420" i="1"/>
  <c r="BJ419" i="1"/>
  <c r="BF419" i="1"/>
  <c r="BD419" i="1"/>
  <c r="AW419" i="1"/>
  <c r="AP419" i="1"/>
  <c r="AO419" i="1"/>
  <c r="BH419" i="1" s="1"/>
  <c r="AD419" i="1" s="1"/>
  <c r="AL419" i="1"/>
  <c r="AK419" i="1"/>
  <c r="AJ419" i="1"/>
  <c r="AH419" i="1"/>
  <c r="AG419" i="1"/>
  <c r="AF419" i="1"/>
  <c r="AC419" i="1"/>
  <c r="AB419" i="1"/>
  <c r="Z419" i="1"/>
  <c r="J419" i="1"/>
  <c r="H419" i="1"/>
  <c r="BJ418" i="1"/>
  <c r="BF418" i="1"/>
  <c r="BD418" i="1"/>
  <c r="AX418" i="1"/>
  <c r="AP418" i="1"/>
  <c r="BI418" i="1" s="1"/>
  <c r="AE418" i="1" s="1"/>
  <c r="AO418" i="1"/>
  <c r="AW418" i="1" s="1"/>
  <c r="BC418" i="1" s="1"/>
  <c r="AK418" i="1"/>
  <c r="AJ418" i="1"/>
  <c r="AH418" i="1"/>
  <c r="AG418" i="1"/>
  <c r="AF418" i="1"/>
  <c r="AC418" i="1"/>
  <c r="AB418" i="1"/>
  <c r="Z418" i="1"/>
  <c r="J418" i="1"/>
  <c r="AL418" i="1" s="1"/>
  <c r="I418" i="1"/>
  <c r="H418" i="1"/>
  <c r="BJ417" i="1"/>
  <c r="BI417" i="1"/>
  <c r="AE417" i="1" s="1"/>
  <c r="BF417" i="1"/>
  <c r="BD417" i="1"/>
  <c r="AW417" i="1"/>
  <c r="AV417" i="1" s="1"/>
  <c r="AP417" i="1"/>
  <c r="AX417" i="1" s="1"/>
  <c r="AO417" i="1"/>
  <c r="BH417" i="1" s="1"/>
  <c r="AD417" i="1" s="1"/>
  <c r="AL417" i="1"/>
  <c r="AK417" i="1"/>
  <c r="AJ417" i="1"/>
  <c r="AH417" i="1"/>
  <c r="AG417" i="1"/>
  <c r="AF417" i="1"/>
  <c r="AC417" i="1"/>
  <c r="AB417" i="1"/>
  <c r="Z417" i="1"/>
  <c r="J417" i="1"/>
  <c r="I417" i="1"/>
  <c r="H417" i="1"/>
  <c r="BJ416" i="1"/>
  <c r="BF416" i="1"/>
  <c r="BD416" i="1"/>
  <c r="AX416" i="1"/>
  <c r="AP416" i="1"/>
  <c r="BI416" i="1" s="1"/>
  <c r="AE416" i="1" s="1"/>
  <c r="AO416" i="1"/>
  <c r="AW416" i="1" s="1"/>
  <c r="AK416" i="1"/>
  <c r="AJ416" i="1"/>
  <c r="AH416" i="1"/>
  <c r="AG416" i="1"/>
  <c r="AF416" i="1"/>
  <c r="AC416" i="1"/>
  <c r="AB416" i="1"/>
  <c r="Z416" i="1"/>
  <c r="J416" i="1"/>
  <c r="AL416" i="1" s="1"/>
  <c r="I416" i="1"/>
  <c r="H416" i="1"/>
  <c r="BJ415" i="1"/>
  <c r="BF415" i="1"/>
  <c r="BD415" i="1"/>
  <c r="AW415" i="1"/>
  <c r="AP415" i="1"/>
  <c r="AX415" i="1" s="1"/>
  <c r="BC415" i="1" s="1"/>
  <c r="AO415" i="1"/>
  <c r="BH415" i="1" s="1"/>
  <c r="AD415" i="1" s="1"/>
  <c r="AL415" i="1"/>
  <c r="AK415" i="1"/>
  <c r="AJ415" i="1"/>
  <c r="AH415" i="1"/>
  <c r="AG415" i="1"/>
  <c r="AF415" i="1"/>
  <c r="AC415" i="1"/>
  <c r="AB415" i="1"/>
  <c r="Z415" i="1"/>
  <c r="J415" i="1"/>
  <c r="H415" i="1"/>
  <c r="BJ414" i="1"/>
  <c r="BF414" i="1"/>
  <c r="BD414" i="1"/>
  <c r="AX414" i="1"/>
  <c r="AP414" i="1"/>
  <c r="BI414" i="1" s="1"/>
  <c r="AE414" i="1" s="1"/>
  <c r="AO414" i="1"/>
  <c r="AW414" i="1" s="1"/>
  <c r="BC414" i="1" s="1"/>
  <c r="AK414" i="1"/>
  <c r="AJ414" i="1"/>
  <c r="AH414" i="1"/>
  <c r="AG414" i="1"/>
  <c r="AF414" i="1"/>
  <c r="AC414" i="1"/>
  <c r="AB414" i="1"/>
  <c r="Z414" i="1"/>
  <c r="J414" i="1"/>
  <c r="AL414" i="1" s="1"/>
  <c r="I414" i="1"/>
  <c r="H414" i="1"/>
  <c r="BJ413" i="1"/>
  <c r="BI413" i="1"/>
  <c r="AE413" i="1" s="1"/>
  <c r="BF413" i="1"/>
  <c r="BD413" i="1"/>
  <c r="AW413" i="1"/>
  <c r="AV413" i="1" s="1"/>
  <c r="AP413" i="1"/>
  <c r="AX413" i="1" s="1"/>
  <c r="AO413" i="1"/>
  <c r="BH413" i="1" s="1"/>
  <c r="AD413" i="1" s="1"/>
  <c r="AL413" i="1"/>
  <c r="AK413" i="1"/>
  <c r="AJ413" i="1"/>
  <c r="AH413" i="1"/>
  <c r="AG413" i="1"/>
  <c r="AF413" i="1"/>
  <c r="AC413" i="1"/>
  <c r="AB413" i="1"/>
  <c r="Z413" i="1"/>
  <c r="J413" i="1"/>
  <c r="I413" i="1"/>
  <c r="H413" i="1"/>
  <c r="BJ412" i="1"/>
  <c r="BF412" i="1"/>
  <c r="BD412" i="1"/>
  <c r="AX412" i="1"/>
  <c r="AP412" i="1"/>
  <c r="BI412" i="1" s="1"/>
  <c r="AE412" i="1" s="1"/>
  <c r="AO412" i="1"/>
  <c r="AW412" i="1" s="1"/>
  <c r="AK412" i="1"/>
  <c r="AJ412" i="1"/>
  <c r="AH412" i="1"/>
  <c r="AG412" i="1"/>
  <c r="AF412" i="1"/>
  <c r="AC412" i="1"/>
  <c r="AB412" i="1"/>
  <c r="Z412" i="1"/>
  <c r="J412" i="1"/>
  <c r="AL412" i="1" s="1"/>
  <c r="I412" i="1"/>
  <c r="H412" i="1"/>
  <c r="H411" i="1"/>
  <c r="E53" i="2" s="1"/>
  <c r="BJ410" i="1"/>
  <c r="BI410" i="1"/>
  <c r="BF410" i="1"/>
  <c r="BD410" i="1"/>
  <c r="AW410" i="1"/>
  <c r="AV410" i="1" s="1"/>
  <c r="AP410" i="1"/>
  <c r="AX410" i="1" s="1"/>
  <c r="AO410" i="1"/>
  <c r="BH410" i="1" s="1"/>
  <c r="AL410" i="1"/>
  <c r="AK410" i="1"/>
  <c r="AJ410" i="1"/>
  <c r="AH410" i="1"/>
  <c r="AG410" i="1"/>
  <c r="AF410" i="1"/>
  <c r="AE410" i="1"/>
  <c r="AD410" i="1"/>
  <c r="AC410" i="1"/>
  <c r="AB410" i="1"/>
  <c r="Z410" i="1"/>
  <c r="J410" i="1"/>
  <c r="I410" i="1"/>
  <c r="H410" i="1"/>
  <c r="BJ408" i="1"/>
  <c r="BF408" i="1"/>
  <c r="BD408" i="1"/>
  <c r="AX408" i="1"/>
  <c r="AP408" i="1"/>
  <c r="BI408" i="1" s="1"/>
  <c r="AE408" i="1" s="1"/>
  <c r="AO408" i="1"/>
  <c r="AW408" i="1" s="1"/>
  <c r="BC408" i="1" s="1"/>
  <c r="AK408" i="1"/>
  <c r="AJ408" i="1"/>
  <c r="AH408" i="1"/>
  <c r="AG408" i="1"/>
  <c r="AF408" i="1"/>
  <c r="AC408" i="1"/>
  <c r="AB408" i="1"/>
  <c r="Z408" i="1"/>
  <c r="J408" i="1"/>
  <c r="AL408" i="1" s="1"/>
  <c r="I408" i="1"/>
  <c r="H408" i="1"/>
  <c r="BJ406" i="1"/>
  <c r="BI406" i="1"/>
  <c r="AE406" i="1" s="1"/>
  <c r="BF406" i="1"/>
  <c r="BD406" i="1"/>
  <c r="AW406" i="1"/>
  <c r="AV406" i="1" s="1"/>
  <c r="AP406" i="1"/>
  <c r="AX406" i="1" s="1"/>
  <c r="AO406" i="1"/>
  <c r="BH406" i="1" s="1"/>
  <c r="AD406" i="1" s="1"/>
  <c r="AL406" i="1"/>
  <c r="AK406" i="1"/>
  <c r="AJ406" i="1"/>
  <c r="AH406" i="1"/>
  <c r="AG406" i="1"/>
  <c r="AF406" i="1"/>
  <c r="AC406" i="1"/>
  <c r="AB406" i="1"/>
  <c r="Z406" i="1"/>
  <c r="J406" i="1"/>
  <c r="I406" i="1"/>
  <c r="H406" i="1"/>
  <c r="BJ404" i="1"/>
  <c r="BF404" i="1"/>
  <c r="BD404" i="1"/>
  <c r="AX404" i="1"/>
  <c r="AP404" i="1"/>
  <c r="BI404" i="1" s="1"/>
  <c r="AE404" i="1" s="1"/>
  <c r="AO404" i="1"/>
  <c r="AW404" i="1" s="1"/>
  <c r="AK404" i="1"/>
  <c r="AJ404" i="1"/>
  <c r="AH404" i="1"/>
  <c r="AG404" i="1"/>
  <c r="AF404" i="1"/>
  <c r="AC404" i="1"/>
  <c r="AB404" i="1"/>
  <c r="Z404" i="1"/>
  <c r="J404" i="1"/>
  <c r="AL404" i="1" s="1"/>
  <c r="I404" i="1"/>
  <c r="H404" i="1"/>
  <c r="BJ402" i="1"/>
  <c r="BF402" i="1"/>
  <c r="BD402" i="1"/>
  <c r="AW402" i="1"/>
  <c r="AP402" i="1"/>
  <c r="AX402" i="1" s="1"/>
  <c r="BC402" i="1" s="1"/>
  <c r="AO402" i="1"/>
  <c r="BH402" i="1" s="1"/>
  <c r="AD402" i="1" s="1"/>
  <c r="AL402" i="1"/>
  <c r="AK402" i="1"/>
  <c r="AJ402" i="1"/>
  <c r="AH402" i="1"/>
  <c r="AG402" i="1"/>
  <c r="AF402" i="1"/>
  <c r="AC402" i="1"/>
  <c r="AB402" i="1"/>
  <c r="Z402" i="1"/>
  <c r="J402" i="1"/>
  <c r="H402" i="1"/>
  <c r="BJ401" i="1"/>
  <c r="BF401" i="1"/>
  <c r="BD401" i="1"/>
  <c r="AX401" i="1"/>
  <c r="AP401" i="1"/>
  <c r="BI401" i="1" s="1"/>
  <c r="AE401" i="1" s="1"/>
  <c r="AO401" i="1"/>
  <c r="AW401" i="1" s="1"/>
  <c r="BC401" i="1" s="1"/>
  <c r="AK401" i="1"/>
  <c r="AJ401" i="1"/>
  <c r="AH401" i="1"/>
  <c r="AG401" i="1"/>
  <c r="AF401" i="1"/>
  <c r="AC401" i="1"/>
  <c r="AB401" i="1"/>
  <c r="Z401" i="1"/>
  <c r="J401" i="1"/>
  <c r="AL401" i="1" s="1"/>
  <c r="I401" i="1"/>
  <c r="H401" i="1"/>
  <c r="BJ400" i="1"/>
  <c r="BI400" i="1"/>
  <c r="AE400" i="1" s="1"/>
  <c r="BF400" i="1"/>
  <c r="BD400" i="1"/>
  <c r="AW400" i="1"/>
  <c r="AV400" i="1" s="1"/>
  <c r="AP400" i="1"/>
  <c r="AX400" i="1" s="1"/>
  <c r="AO400" i="1"/>
  <c r="BH400" i="1" s="1"/>
  <c r="AD400" i="1" s="1"/>
  <c r="AL400" i="1"/>
  <c r="AK400" i="1"/>
  <c r="AJ400" i="1"/>
  <c r="AH400" i="1"/>
  <c r="AG400" i="1"/>
  <c r="AF400" i="1"/>
  <c r="AC400" i="1"/>
  <c r="AB400" i="1"/>
  <c r="Z400" i="1"/>
  <c r="J400" i="1"/>
  <c r="I400" i="1"/>
  <c r="H400" i="1"/>
  <c r="BJ398" i="1"/>
  <c r="BF398" i="1"/>
  <c r="BD398" i="1"/>
  <c r="AX398" i="1"/>
  <c r="AP398" i="1"/>
  <c r="BI398" i="1" s="1"/>
  <c r="AE398" i="1" s="1"/>
  <c r="AO398" i="1"/>
  <c r="AW398" i="1" s="1"/>
  <c r="AK398" i="1"/>
  <c r="AJ398" i="1"/>
  <c r="AH398" i="1"/>
  <c r="AG398" i="1"/>
  <c r="AF398" i="1"/>
  <c r="AC398" i="1"/>
  <c r="AB398" i="1"/>
  <c r="Z398" i="1"/>
  <c r="J398" i="1"/>
  <c r="AL398" i="1" s="1"/>
  <c r="I398" i="1"/>
  <c r="H398" i="1"/>
  <c r="BJ397" i="1"/>
  <c r="BF397" i="1"/>
  <c r="BD397" i="1"/>
  <c r="AW397" i="1"/>
  <c r="AP397" i="1"/>
  <c r="AX397" i="1" s="1"/>
  <c r="BC397" i="1" s="1"/>
  <c r="AO397" i="1"/>
  <c r="BH397" i="1" s="1"/>
  <c r="AD397" i="1" s="1"/>
  <c r="AL397" i="1"/>
  <c r="AK397" i="1"/>
  <c r="AJ397" i="1"/>
  <c r="AH397" i="1"/>
  <c r="AG397" i="1"/>
  <c r="AF397" i="1"/>
  <c r="AC397" i="1"/>
  <c r="AB397" i="1"/>
  <c r="Z397" i="1"/>
  <c r="J397" i="1"/>
  <c r="H397" i="1"/>
  <c r="BJ396" i="1"/>
  <c r="BF396" i="1"/>
  <c r="BD396" i="1"/>
  <c r="AX396" i="1"/>
  <c r="AP396" i="1"/>
  <c r="BI396" i="1" s="1"/>
  <c r="AE396" i="1" s="1"/>
  <c r="AO396" i="1"/>
  <c r="AW396" i="1" s="1"/>
  <c r="BC396" i="1" s="1"/>
  <c r="AK396" i="1"/>
  <c r="AJ396" i="1"/>
  <c r="AH396" i="1"/>
  <c r="AG396" i="1"/>
  <c r="AF396" i="1"/>
  <c r="AC396" i="1"/>
  <c r="AB396" i="1"/>
  <c r="Z396" i="1"/>
  <c r="J396" i="1"/>
  <c r="AL396" i="1" s="1"/>
  <c r="I396" i="1"/>
  <c r="H396" i="1"/>
  <c r="BJ395" i="1"/>
  <c r="BI395" i="1"/>
  <c r="AE395" i="1" s="1"/>
  <c r="BF395" i="1"/>
  <c r="BD395" i="1"/>
  <c r="AW395" i="1"/>
  <c r="AV395" i="1" s="1"/>
  <c r="AP395" i="1"/>
  <c r="AX395" i="1" s="1"/>
  <c r="AO395" i="1"/>
  <c r="BH395" i="1" s="1"/>
  <c r="AD395" i="1" s="1"/>
  <c r="AL395" i="1"/>
  <c r="AK395" i="1"/>
  <c r="AJ395" i="1"/>
  <c r="AH395" i="1"/>
  <c r="AG395" i="1"/>
  <c r="AF395" i="1"/>
  <c r="AC395" i="1"/>
  <c r="AB395" i="1"/>
  <c r="Z395" i="1"/>
  <c r="J395" i="1"/>
  <c r="I395" i="1"/>
  <c r="H395" i="1"/>
  <c r="BJ394" i="1"/>
  <c r="BF394" i="1"/>
  <c r="BD394" i="1"/>
  <c r="AX394" i="1"/>
  <c r="AP394" i="1"/>
  <c r="BI394" i="1" s="1"/>
  <c r="AE394" i="1" s="1"/>
  <c r="AO394" i="1"/>
  <c r="AW394" i="1" s="1"/>
  <c r="AK394" i="1"/>
  <c r="AJ394" i="1"/>
  <c r="AH394" i="1"/>
  <c r="AG394" i="1"/>
  <c r="AF394" i="1"/>
  <c r="AC394" i="1"/>
  <c r="AB394" i="1"/>
  <c r="Z394" i="1"/>
  <c r="J394" i="1"/>
  <c r="AL394" i="1" s="1"/>
  <c r="I394" i="1"/>
  <c r="H394" i="1"/>
  <c r="BJ393" i="1"/>
  <c r="BF393" i="1"/>
  <c r="BD393" i="1"/>
  <c r="AW393" i="1"/>
  <c r="AP393" i="1"/>
  <c r="AX393" i="1" s="1"/>
  <c r="BC393" i="1" s="1"/>
  <c r="AO393" i="1"/>
  <c r="BH393" i="1" s="1"/>
  <c r="AD393" i="1" s="1"/>
  <c r="AL393" i="1"/>
  <c r="AK393" i="1"/>
  <c r="AJ393" i="1"/>
  <c r="AH393" i="1"/>
  <c r="AG393" i="1"/>
  <c r="AF393" i="1"/>
  <c r="AC393" i="1"/>
  <c r="AB393" i="1"/>
  <c r="Z393" i="1"/>
  <c r="J393" i="1"/>
  <c r="H393" i="1"/>
  <c r="BJ392" i="1"/>
  <c r="BF392" i="1"/>
  <c r="BD392" i="1"/>
  <c r="AX392" i="1"/>
  <c r="AP392" i="1"/>
  <c r="BI392" i="1" s="1"/>
  <c r="AE392" i="1" s="1"/>
  <c r="AO392" i="1"/>
  <c r="AW392" i="1" s="1"/>
  <c r="BC392" i="1" s="1"/>
  <c r="AK392" i="1"/>
  <c r="AJ392" i="1"/>
  <c r="AH392" i="1"/>
  <c r="AG392" i="1"/>
  <c r="AF392" i="1"/>
  <c r="AC392" i="1"/>
  <c r="AB392" i="1"/>
  <c r="Z392" i="1"/>
  <c r="J392" i="1"/>
  <c r="AL392" i="1" s="1"/>
  <c r="I392" i="1"/>
  <c r="H392" i="1"/>
  <c r="BJ391" i="1"/>
  <c r="BI391" i="1"/>
  <c r="AE391" i="1" s="1"/>
  <c r="BF391" i="1"/>
  <c r="BD391" i="1"/>
  <c r="AW391" i="1"/>
  <c r="AV391" i="1" s="1"/>
  <c r="AP391" i="1"/>
  <c r="AX391" i="1" s="1"/>
  <c r="AO391" i="1"/>
  <c r="BH391" i="1" s="1"/>
  <c r="AD391" i="1" s="1"/>
  <c r="AL391" i="1"/>
  <c r="AK391" i="1"/>
  <c r="AJ391" i="1"/>
  <c r="AH391" i="1"/>
  <c r="AG391" i="1"/>
  <c r="AF391" i="1"/>
  <c r="AC391" i="1"/>
  <c r="AB391" i="1"/>
  <c r="Z391" i="1"/>
  <c r="J391" i="1"/>
  <c r="I391" i="1"/>
  <c r="H391" i="1"/>
  <c r="BJ390" i="1"/>
  <c r="BF390" i="1"/>
  <c r="BD390" i="1"/>
  <c r="AX390" i="1"/>
  <c r="AP390" i="1"/>
  <c r="BI390" i="1" s="1"/>
  <c r="AE390" i="1" s="1"/>
  <c r="AO390" i="1"/>
  <c r="AW390" i="1" s="1"/>
  <c r="AK390" i="1"/>
  <c r="AJ390" i="1"/>
  <c r="AH390" i="1"/>
  <c r="AG390" i="1"/>
  <c r="AF390" i="1"/>
  <c r="AC390" i="1"/>
  <c r="AB390" i="1"/>
  <c r="Z390" i="1"/>
  <c r="J390" i="1"/>
  <c r="AL390" i="1" s="1"/>
  <c r="I390" i="1"/>
  <c r="H390" i="1"/>
  <c r="AT389" i="1"/>
  <c r="H389" i="1"/>
  <c r="E52" i="2" s="1"/>
  <c r="BJ388" i="1"/>
  <c r="BI388" i="1"/>
  <c r="BF388" i="1"/>
  <c r="BD388" i="1"/>
  <c r="AW388" i="1"/>
  <c r="AV388" i="1" s="1"/>
  <c r="AP388" i="1"/>
  <c r="AX388" i="1" s="1"/>
  <c r="AO388" i="1"/>
  <c r="BH388" i="1" s="1"/>
  <c r="AL388" i="1"/>
  <c r="AK388" i="1"/>
  <c r="AJ388" i="1"/>
  <c r="AH388" i="1"/>
  <c r="AG388" i="1"/>
  <c r="AF388" i="1"/>
  <c r="AE388" i="1"/>
  <c r="AD388" i="1"/>
  <c r="AC388" i="1"/>
  <c r="AB388" i="1"/>
  <c r="Z388" i="1"/>
  <c r="J388" i="1"/>
  <c r="I388" i="1"/>
  <c r="H388" i="1"/>
  <c r="BJ386" i="1"/>
  <c r="BF386" i="1"/>
  <c r="BD386" i="1"/>
  <c r="AX386" i="1"/>
  <c r="AP386" i="1"/>
  <c r="BI386" i="1" s="1"/>
  <c r="AE386" i="1" s="1"/>
  <c r="AO386" i="1"/>
  <c r="AW386" i="1" s="1"/>
  <c r="BC386" i="1" s="1"/>
  <c r="AK386" i="1"/>
  <c r="AJ386" i="1"/>
  <c r="AH386" i="1"/>
  <c r="AG386" i="1"/>
  <c r="AF386" i="1"/>
  <c r="AC386" i="1"/>
  <c r="AB386" i="1"/>
  <c r="Z386" i="1"/>
  <c r="J386" i="1"/>
  <c r="AL386" i="1" s="1"/>
  <c r="I386" i="1"/>
  <c r="H386" i="1"/>
  <c r="BJ384" i="1"/>
  <c r="BI384" i="1"/>
  <c r="AE384" i="1" s="1"/>
  <c r="BF384" i="1"/>
  <c r="BD384" i="1"/>
  <c r="AW384" i="1"/>
  <c r="AV384" i="1" s="1"/>
  <c r="AP384" i="1"/>
  <c r="AX384" i="1" s="1"/>
  <c r="AO384" i="1"/>
  <c r="BH384" i="1" s="1"/>
  <c r="AD384" i="1" s="1"/>
  <c r="AL384" i="1"/>
  <c r="AK384" i="1"/>
  <c r="AJ384" i="1"/>
  <c r="AH384" i="1"/>
  <c r="AG384" i="1"/>
  <c r="AF384" i="1"/>
  <c r="AC384" i="1"/>
  <c r="AB384" i="1"/>
  <c r="Z384" i="1"/>
  <c r="J384" i="1"/>
  <c r="I384" i="1"/>
  <c r="H384" i="1"/>
  <c r="BJ383" i="1"/>
  <c r="BF383" i="1"/>
  <c r="BD383" i="1"/>
  <c r="AX383" i="1"/>
  <c r="AP383" i="1"/>
  <c r="BI383" i="1" s="1"/>
  <c r="AE383" i="1" s="1"/>
  <c r="AO383" i="1"/>
  <c r="AW383" i="1" s="1"/>
  <c r="AK383" i="1"/>
  <c r="AJ383" i="1"/>
  <c r="AH383" i="1"/>
  <c r="AG383" i="1"/>
  <c r="AF383" i="1"/>
  <c r="AC383" i="1"/>
  <c r="AB383" i="1"/>
  <c r="Z383" i="1"/>
  <c r="J383" i="1"/>
  <c r="AL383" i="1" s="1"/>
  <c r="I383" i="1"/>
  <c r="H383" i="1"/>
  <c r="BJ381" i="1"/>
  <c r="BF381" i="1"/>
  <c r="BD381" i="1"/>
  <c r="AW381" i="1"/>
  <c r="AP381" i="1"/>
  <c r="AX381" i="1" s="1"/>
  <c r="BC381" i="1" s="1"/>
  <c r="AO381" i="1"/>
  <c r="BH381" i="1" s="1"/>
  <c r="AD381" i="1" s="1"/>
  <c r="AL381" i="1"/>
  <c r="AK381" i="1"/>
  <c r="AJ381" i="1"/>
  <c r="AH381" i="1"/>
  <c r="AG381" i="1"/>
  <c r="AF381" i="1"/>
  <c r="AC381" i="1"/>
  <c r="AB381" i="1"/>
  <c r="Z381" i="1"/>
  <c r="J381" i="1"/>
  <c r="H381" i="1"/>
  <c r="BJ379" i="1"/>
  <c r="BF379" i="1"/>
  <c r="BD379" i="1"/>
  <c r="AX379" i="1"/>
  <c r="AP379" i="1"/>
  <c r="BI379" i="1" s="1"/>
  <c r="AE379" i="1" s="1"/>
  <c r="AO379" i="1"/>
  <c r="AW379" i="1" s="1"/>
  <c r="BC379" i="1" s="1"/>
  <c r="AK379" i="1"/>
  <c r="AJ379" i="1"/>
  <c r="AH379" i="1"/>
  <c r="AG379" i="1"/>
  <c r="AF379" i="1"/>
  <c r="AC379" i="1"/>
  <c r="AB379" i="1"/>
  <c r="Z379" i="1"/>
  <c r="J379" i="1"/>
  <c r="AL379" i="1" s="1"/>
  <c r="I379" i="1"/>
  <c r="H379" i="1"/>
  <c r="BJ377" i="1"/>
  <c r="BI377" i="1"/>
  <c r="AE377" i="1" s="1"/>
  <c r="BF377" i="1"/>
  <c r="BD377" i="1"/>
  <c r="AW377" i="1"/>
  <c r="AV377" i="1" s="1"/>
  <c r="AP377" i="1"/>
  <c r="AX377" i="1" s="1"/>
  <c r="AO377" i="1"/>
  <c r="BH377" i="1" s="1"/>
  <c r="AD377" i="1" s="1"/>
  <c r="AL377" i="1"/>
  <c r="AK377" i="1"/>
  <c r="AJ377" i="1"/>
  <c r="AH377" i="1"/>
  <c r="AG377" i="1"/>
  <c r="AF377" i="1"/>
  <c r="AC377" i="1"/>
  <c r="AB377" i="1"/>
  <c r="Z377" i="1"/>
  <c r="J377" i="1"/>
  <c r="I377" i="1"/>
  <c r="H377" i="1"/>
  <c r="BJ375" i="1"/>
  <c r="BF375" i="1"/>
  <c r="BD375" i="1"/>
  <c r="AX375" i="1"/>
  <c r="AP375" i="1"/>
  <c r="BI375" i="1" s="1"/>
  <c r="AE375" i="1" s="1"/>
  <c r="AO375" i="1"/>
  <c r="AW375" i="1" s="1"/>
  <c r="AK375" i="1"/>
  <c r="AT372" i="1" s="1"/>
  <c r="AJ375" i="1"/>
  <c r="AH375" i="1"/>
  <c r="AG375" i="1"/>
  <c r="AF375" i="1"/>
  <c r="AC375" i="1"/>
  <c r="AB375" i="1"/>
  <c r="Z375" i="1"/>
  <c r="J375" i="1"/>
  <c r="I375" i="1"/>
  <c r="H375" i="1"/>
  <c r="BJ373" i="1"/>
  <c r="BF373" i="1"/>
  <c r="BD373" i="1"/>
  <c r="AW373" i="1"/>
  <c r="AP373" i="1"/>
  <c r="AX373" i="1" s="1"/>
  <c r="BC373" i="1" s="1"/>
  <c r="AO373" i="1"/>
  <c r="BH373" i="1" s="1"/>
  <c r="AD373" i="1" s="1"/>
  <c r="AL373" i="1"/>
  <c r="AK373" i="1"/>
  <c r="AJ373" i="1"/>
  <c r="AH373" i="1"/>
  <c r="AG373" i="1"/>
  <c r="AF373" i="1"/>
  <c r="AC373" i="1"/>
  <c r="AB373" i="1"/>
  <c r="Z373" i="1"/>
  <c r="J373" i="1"/>
  <c r="H373" i="1"/>
  <c r="AS372" i="1"/>
  <c r="BJ371" i="1"/>
  <c r="Z371" i="1" s="1"/>
  <c r="BF371" i="1"/>
  <c r="BD371" i="1"/>
  <c r="AX371" i="1"/>
  <c r="AP371" i="1"/>
  <c r="BI371" i="1" s="1"/>
  <c r="AO371" i="1"/>
  <c r="AW371" i="1" s="1"/>
  <c r="AK371" i="1"/>
  <c r="AJ371" i="1"/>
  <c r="AH371" i="1"/>
  <c r="AG371" i="1"/>
  <c r="AF371" i="1"/>
  <c r="AE371" i="1"/>
  <c r="AD371" i="1"/>
  <c r="AC371" i="1"/>
  <c r="AB371" i="1"/>
  <c r="J371" i="1"/>
  <c r="AL371" i="1" s="1"/>
  <c r="I371" i="1"/>
  <c r="H371" i="1"/>
  <c r="BJ370" i="1"/>
  <c r="BF370" i="1"/>
  <c r="BD370" i="1"/>
  <c r="AW370" i="1"/>
  <c r="AP370" i="1"/>
  <c r="AX370" i="1" s="1"/>
  <c r="BC370" i="1" s="1"/>
  <c r="AO370" i="1"/>
  <c r="BH370" i="1" s="1"/>
  <c r="AD370" i="1" s="1"/>
  <c r="AL370" i="1"/>
  <c r="AK370" i="1"/>
  <c r="AJ370" i="1"/>
  <c r="AH370" i="1"/>
  <c r="AG370" i="1"/>
  <c r="AF370" i="1"/>
  <c r="AC370" i="1"/>
  <c r="AB370" i="1"/>
  <c r="Z370" i="1"/>
  <c r="J370" i="1"/>
  <c r="H370" i="1"/>
  <c r="BJ369" i="1"/>
  <c r="BF369" i="1"/>
  <c r="BD369" i="1"/>
  <c r="AX369" i="1"/>
  <c r="AP369" i="1"/>
  <c r="BI369" i="1" s="1"/>
  <c r="AE369" i="1" s="1"/>
  <c r="AO369" i="1"/>
  <c r="AW369" i="1" s="1"/>
  <c r="BC369" i="1" s="1"/>
  <c r="AK369" i="1"/>
  <c r="AJ369" i="1"/>
  <c r="AH369" i="1"/>
  <c r="AG369" i="1"/>
  <c r="AF369" i="1"/>
  <c r="AC369" i="1"/>
  <c r="AB369" i="1"/>
  <c r="Z369" i="1"/>
  <c r="J369" i="1"/>
  <c r="AL369" i="1" s="1"/>
  <c r="I369" i="1"/>
  <c r="H369" i="1"/>
  <c r="BJ368" i="1"/>
  <c r="BI368" i="1"/>
  <c r="AE368" i="1" s="1"/>
  <c r="BF368" i="1"/>
  <c r="BD368" i="1"/>
  <c r="AW368" i="1"/>
  <c r="AV368" i="1" s="1"/>
  <c r="AP368" i="1"/>
  <c r="AX368" i="1" s="1"/>
  <c r="AO368" i="1"/>
  <c r="BH368" i="1" s="1"/>
  <c r="AD368" i="1" s="1"/>
  <c r="AL368" i="1"/>
  <c r="AK368" i="1"/>
  <c r="AJ368" i="1"/>
  <c r="AH368" i="1"/>
  <c r="AG368" i="1"/>
  <c r="AF368" i="1"/>
  <c r="AC368" i="1"/>
  <c r="AB368" i="1"/>
  <c r="Z368" i="1"/>
  <c r="J368" i="1"/>
  <c r="I368" i="1"/>
  <c r="H368" i="1"/>
  <c r="BJ367" i="1"/>
  <c r="BF367" i="1"/>
  <c r="BD367" i="1"/>
  <c r="AX367" i="1"/>
  <c r="AP367" i="1"/>
  <c r="BI367" i="1" s="1"/>
  <c r="AE367" i="1" s="1"/>
  <c r="AO367" i="1"/>
  <c r="AW367" i="1" s="1"/>
  <c r="AK367" i="1"/>
  <c r="AJ367" i="1"/>
  <c r="AH367" i="1"/>
  <c r="AG367" i="1"/>
  <c r="AF367" i="1"/>
  <c r="AC367" i="1"/>
  <c r="AB367" i="1"/>
  <c r="Z367" i="1"/>
  <c r="J367" i="1"/>
  <c r="AL367" i="1" s="1"/>
  <c r="I367" i="1"/>
  <c r="H367" i="1"/>
  <c r="BJ366" i="1"/>
  <c r="BF366" i="1"/>
  <c r="BD366" i="1"/>
  <c r="AW366" i="1"/>
  <c r="AP366" i="1"/>
  <c r="AX366" i="1" s="1"/>
  <c r="BC366" i="1" s="1"/>
  <c r="AO366" i="1"/>
  <c r="BH366" i="1" s="1"/>
  <c r="AD366" i="1" s="1"/>
  <c r="AL366" i="1"/>
  <c r="AK366" i="1"/>
  <c r="AJ366" i="1"/>
  <c r="AH366" i="1"/>
  <c r="AG366" i="1"/>
  <c r="AF366" i="1"/>
  <c r="AC366" i="1"/>
  <c r="AB366" i="1"/>
  <c r="Z366" i="1"/>
  <c r="J366" i="1"/>
  <c r="H366" i="1"/>
  <c r="BJ365" i="1"/>
  <c r="BF365" i="1"/>
  <c r="BD365" i="1"/>
  <c r="AX365" i="1"/>
  <c r="AP365" i="1"/>
  <c r="BI365" i="1" s="1"/>
  <c r="AE365" i="1" s="1"/>
  <c r="AO365" i="1"/>
  <c r="AW365" i="1" s="1"/>
  <c r="BC365" i="1" s="1"/>
  <c r="AK365" i="1"/>
  <c r="AJ365" i="1"/>
  <c r="AH365" i="1"/>
  <c r="AG365" i="1"/>
  <c r="AF365" i="1"/>
  <c r="AC365" i="1"/>
  <c r="AB365" i="1"/>
  <c r="Z365" i="1"/>
  <c r="J365" i="1"/>
  <c r="AL365" i="1" s="1"/>
  <c r="I365" i="1"/>
  <c r="H365" i="1"/>
  <c r="BJ364" i="1"/>
  <c r="BI364" i="1"/>
  <c r="AE364" i="1" s="1"/>
  <c r="BF364" i="1"/>
  <c r="BD364" i="1"/>
  <c r="AW364" i="1"/>
  <c r="AV364" i="1" s="1"/>
  <c r="AP364" i="1"/>
  <c r="AX364" i="1" s="1"/>
  <c r="AO364" i="1"/>
  <c r="BH364" i="1" s="1"/>
  <c r="AD364" i="1" s="1"/>
  <c r="AL364" i="1"/>
  <c r="AK364" i="1"/>
  <c r="AJ364" i="1"/>
  <c r="AH364" i="1"/>
  <c r="AG364" i="1"/>
  <c r="AF364" i="1"/>
  <c r="AC364" i="1"/>
  <c r="AB364" i="1"/>
  <c r="Z364" i="1"/>
  <c r="J364" i="1"/>
  <c r="I364" i="1"/>
  <c r="H364" i="1"/>
  <c r="BJ363" i="1"/>
  <c r="BF363" i="1"/>
  <c r="BD363" i="1"/>
  <c r="AX363" i="1"/>
  <c r="AP363" i="1"/>
  <c r="BI363" i="1" s="1"/>
  <c r="AE363" i="1" s="1"/>
  <c r="AO363" i="1"/>
  <c r="AW363" i="1" s="1"/>
  <c r="AK363" i="1"/>
  <c r="AT360" i="1" s="1"/>
  <c r="AJ363" i="1"/>
  <c r="AH363" i="1"/>
  <c r="AG363" i="1"/>
  <c r="AF363" i="1"/>
  <c r="AC363" i="1"/>
  <c r="AB363" i="1"/>
  <c r="Z363" i="1"/>
  <c r="J363" i="1"/>
  <c r="AL363" i="1" s="1"/>
  <c r="I363" i="1"/>
  <c r="H363" i="1"/>
  <c r="BJ362" i="1"/>
  <c r="BF362" i="1"/>
  <c r="BD362" i="1"/>
  <c r="AW362" i="1"/>
  <c r="AP362" i="1"/>
  <c r="AX362" i="1" s="1"/>
  <c r="BC362" i="1" s="1"/>
  <c r="AO362" i="1"/>
  <c r="BH362" i="1" s="1"/>
  <c r="AD362" i="1" s="1"/>
  <c r="AL362" i="1"/>
  <c r="AK362" i="1"/>
  <c r="AJ362" i="1"/>
  <c r="AS360" i="1" s="1"/>
  <c r="AH362" i="1"/>
  <c r="AG362" i="1"/>
  <c r="AF362" i="1"/>
  <c r="AC362" i="1"/>
  <c r="AB362" i="1"/>
  <c r="Z362" i="1"/>
  <c r="J362" i="1"/>
  <c r="H362" i="1"/>
  <c r="BJ361" i="1"/>
  <c r="BF361" i="1"/>
  <c r="BD361" i="1"/>
  <c r="AX361" i="1"/>
  <c r="AP361" i="1"/>
  <c r="BI361" i="1" s="1"/>
  <c r="AE361" i="1" s="1"/>
  <c r="AO361" i="1"/>
  <c r="AW361" i="1" s="1"/>
  <c r="BC361" i="1" s="1"/>
  <c r="AK361" i="1"/>
  <c r="AJ361" i="1"/>
  <c r="AH361" i="1"/>
  <c r="AG361" i="1"/>
  <c r="AF361" i="1"/>
  <c r="AC361" i="1"/>
  <c r="AB361" i="1"/>
  <c r="Z361" i="1"/>
  <c r="J361" i="1"/>
  <c r="AL361" i="1" s="1"/>
  <c r="AU360" i="1" s="1"/>
  <c r="I361" i="1"/>
  <c r="H361" i="1"/>
  <c r="H360" i="1" s="1"/>
  <c r="E50" i="2" s="1"/>
  <c r="J360" i="1"/>
  <c r="G50" i="2" s="1"/>
  <c r="I50" i="2" s="1"/>
  <c r="BJ359" i="1"/>
  <c r="BF359" i="1"/>
  <c r="BD359" i="1"/>
  <c r="AW359" i="1"/>
  <c r="AP359" i="1"/>
  <c r="AX359" i="1" s="1"/>
  <c r="BC359" i="1" s="1"/>
  <c r="AO359" i="1"/>
  <c r="BH359" i="1" s="1"/>
  <c r="AL359" i="1"/>
  <c r="AK359" i="1"/>
  <c r="AJ359" i="1"/>
  <c r="AH359" i="1"/>
  <c r="AG359" i="1"/>
  <c r="AF359" i="1"/>
  <c r="AE359" i="1"/>
  <c r="AD359" i="1"/>
  <c r="AC359" i="1"/>
  <c r="AB359" i="1"/>
  <c r="Z359" i="1"/>
  <c r="J359" i="1"/>
  <c r="I359" i="1"/>
  <c r="H359" i="1"/>
  <c r="BJ358" i="1"/>
  <c r="BF358" i="1"/>
  <c r="BD358" i="1"/>
  <c r="AX358" i="1"/>
  <c r="AP358" i="1"/>
  <c r="BI358" i="1" s="1"/>
  <c r="AE358" i="1" s="1"/>
  <c r="AO358" i="1"/>
  <c r="AW358" i="1" s="1"/>
  <c r="AK358" i="1"/>
  <c r="AJ358" i="1"/>
  <c r="AH358" i="1"/>
  <c r="AG358" i="1"/>
  <c r="AF358" i="1"/>
  <c r="AC358" i="1"/>
  <c r="AB358" i="1"/>
  <c r="Z358" i="1"/>
  <c r="J358" i="1"/>
  <c r="AL358" i="1" s="1"/>
  <c r="I358" i="1"/>
  <c r="H358" i="1"/>
  <c r="BJ357" i="1"/>
  <c r="BF357" i="1"/>
  <c r="BD357" i="1"/>
  <c r="AW357" i="1"/>
  <c r="AP357" i="1"/>
  <c r="AX357" i="1" s="1"/>
  <c r="BC357" i="1" s="1"/>
  <c r="AO357" i="1"/>
  <c r="BH357" i="1" s="1"/>
  <c r="AD357" i="1" s="1"/>
  <c r="AL357" i="1"/>
  <c r="AK357" i="1"/>
  <c r="AJ357" i="1"/>
  <c r="AH357" i="1"/>
  <c r="AG357" i="1"/>
  <c r="AF357" i="1"/>
  <c r="AC357" i="1"/>
  <c r="AB357" i="1"/>
  <c r="Z357" i="1"/>
  <c r="J357" i="1"/>
  <c r="H357" i="1"/>
  <c r="BJ356" i="1"/>
  <c r="BF356" i="1"/>
  <c r="BD356" i="1"/>
  <c r="AX356" i="1"/>
  <c r="AP356" i="1"/>
  <c r="BI356" i="1" s="1"/>
  <c r="AE356" i="1" s="1"/>
  <c r="AO356" i="1"/>
  <c r="AW356" i="1" s="1"/>
  <c r="BC356" i="1" s="1"/>
  <c r="AK356" i="1"/>
  <c r="AJ356" i="1"/>
  <c r="AH356" i="1"/>
  <c r="AG356" i="1"/>
  <c r="AF356" i="1"/>
  <c r="AC356" i="1"/>
  <c r="AB356" i="1"/>
  <c r="Z356" i="1"/>
  <c r="J356" i="1"/>
  <c r="AL356" i="1" s="1"/>
  <c r="I356" i="1"/>
  <c r="H356" i="1"/>
  <c r="BJ355" i="1"/>
  <c r="BI355" i="1"/>
  <c r="AE355" i="1" s="1"/>
  <c r="BF355" i="1"/>
  <c r="BD355" i="1"/>
  <c r="AW355" i="1"/>
  <c r="AV355" i="1" s="1"/>
  <c r="AP355" i="1"/>
  <c r="AX355" i="1" s="1"/>
  <c r="AO355" i="1"/>
  <c r="BH355" i="1" s="1"/>
  <c r="AD355" i="1" s="1"/>
  <c r="AL355" i="1"/>
  <c r="AK355" i="1"/>
  <c r="AJ355" i="1"/>
  <c r="AH355" i="1"/>
  <c r="AG355" i="1"/>
  <c r="AF355" i="1"/>
  <c r="AC355" i="1"/>
  <c r="AB355" i="1"/>
  <c r="Z355" i="1"/>
  <c r="J355" i="1"/>
  <c r="I355" i="1"/>
  <c r="H355" i="1"/>
  <c r="BJ354" i="1"/>
  <c r="BF354" i="1"/>
  <c r="BD354" i="1"/>
  <c r="AX354" i="1"/>
  <c r="AP354" i="1"/>
  <c r="BI354" i="1" s="1"/>
  <c r="AE354" i="1" s="1"/>
  <c r="AO354" i="1"/>
  <c r="AW354" i="1" s="1"/>
  <c r="AK354" i="1"/>
  <c r="AJ354" i="1"/>
  <c r="AH354" i="1"/>
  <c r="AG354" i="1"/>
  <c r="AF354" i="1"/>
  <c r="AC354" i="1"/>
  <c r="AB354" i="1"/>
  <c r="Z354" i="1"/>
  <c r="J354" i="1"/>
  <c r="AL354" i="1" s="1"/>
  <c r="I354" i="1"/>
  <c r="H354" i="1"/>
  <c r="BJ353" i="1"/>
  <c r="BF353" i="1"/>
  <c r="BD353" i="1"/>
  <c r="AW353" i="1"/>
  <c r="AP353" i="1"/>
  <c r="AX353" i="1" s="1"/>
  <c r="BC353" i="1" s="1"/>
  <c r="AO353" i="1"/>
  <c r="BH353" i="1" s="1"/>
  <c r="AD353" i="1" s="1"/>
  <c r="AL353" i="1"/>
  <c r="AK353" i="1"/>
  <c r="AJ353" i="1"/>
  <c r="AH353" i="1"/>
  <c r="AG353" i="1"/>
  <c r="AF353" i="1"/>
  <c r="AC353" i="1"/>
  <c r="AB353" i="1"/>
  <c r="Z353" i="1"/>
  <c r="J353" i="1"/>
  <c r="H353" i="1"/>
  <c r="BJ352" i="1"/>
  <c r="BF352" i="1"/>
  <c r="BD352" i="1"/>
  <c r="AX352" i="1"/>
  <c r="AP352" i="1"/>
  <c r="BI352" i="1" s="1"/>
  <c r="AE352" i="1" s="1"/>
  <c r="AO352" i="1"/>
  <c r="AW352" i="1" s="1"/>
  <c r="BC352" i="1" s="1"/>
  <c r="AK352" i="1"/>
  <c r="AJ352" i="1"/>
  <c r="AH352" i="1"/>
  <c r="AG352" i="1"/>
  <c r="AF352" i="1"/>
  <c r="AC352" i="1"/>
  <c r="AB352" i="1"/>
  <c r="Z352" i="1"/>
  <c r="J352" i="1"/>
  <c r="AL352" i="1" s="1"/>
  <c r="I352" i="1"/>
  <c r="H352" i="1"/>
  <c r="BJ351" i="1"/>
  <c r="BI351" i="1"/>
  <c r="AE351" i="1" s="1"/>
  <c r="BF351" i="1"/>
  <c r="BD351" i="1"/>
  <c r="AW351" i="1"/>
  <c r="AV351" i="1" s="1"/>
  <c r="AP351" i="1"/>
  <c r="AX351" i="1" s="1"/>
  <c r="AO351" i="1"/>
  <c r="BH351" i="1" s="1"/>
  <c r="AD351" i="1" s="1"/>
  <c r="AL351" i="1"/>
  <c r="AK351" i="1"/>
  <c r="AJ351" i="1"/>
  <c r="AH351" i="1"/>
  <c r="AG351" i="1"/>
  <c r="AF351" i="1"/>
  <c r="AC351" i="1"/>
  <c r="AB351" i="1"/>
  <c r="Z351" i="1"/>
  <c r="J351" i="1"/>
  <c r="I351" i="1"/>
  <c r="H351" i="1"/>
  <c r="BJ350" i="1"/>
  <c r="BF350" i="1"/>
  <c r="BD350" i="1"/>
  <c r="AX350" i="1"/>
  <c r="AP350" i="1"/>
  <c r="BI350" i="1" s="1"/>
  <c r="AE350" i="1" s="1"/>
  <c r="AO350" i="1"/>
  <c r="AW350" i="1" s="1"/>
  <c r="AK350" i="1"/>
  <c r="AJ350" i="1"/>
  <c r="AH350" i="1"/>
  <c r="AG350" i="1"/>
  <c r="AF350" i="1"/>
  <c r="AC350" i="1"/>
  <c r="AB350" i="1"/>
  <c r="Z350" i="1"/>
  <c r="J350" i="1"/>
  <c r="AL350" i="1" s="1"/>
  <c r="I350" i="1"/>
  <c r="H350" i="1"/>
  <c r="BJ349" i="1"/>
  <c r="BF349" i="1"/>
  <c r="BD349" i="1"/>
  <c r="AW349" i="1"/>
  <c r="AP349" i="1"/>
  <c r="AX349" i="1" s="1"/>
  <c r="BC349" i="1" s="1"/>
  <c r="AO349" i="1"/>
  <c r="BH349" i="1" s="1"/>
  <c r="AD349" i="1" s="1"/>
  <c r="AL349" i="1"/>
  <c r="AK349" i="1"/>
  <c r="AJ349" i="1"/>
  <c r="AH349" i="1"/>
  <c r="AG349" i="1"/>
  <c r="AF349" i="1"/>
  <c r="AC349" i="1"/>
  <c r="AB349" i="1"/>
  <c r="Z349" i="1"/>
  <c r="J349" i="1"/>
  <c r="H349" i="1"/>
  <c r="BJ348" i="1"/>
  <c r="BF348" i="1"/>
  <c r="BD348" i="1"/>
  <c r="AX348" i="1"/>
  <c r="AP348" i="1"/>
  <c r="BI348" i="1" s="1"/>
  <c r="AE348" i="1" s="1"/>
  <c r="AO348" i="1"/>
  <c r="AW348" i="1" s="1"/>
  <c r="BC348" i="1" s="1"/>
  <c r="AK348" i="1"/>
  <c r="AJ348" i="1"/>
  <c r="AH348" i="1"/>
  <c r="AG348" i="1"/>
  <c r="AF348" i="1"/>
  <c r="AC348" i="1"/>
  <c r="AB348" i="1"/>
  <c r="Z348" i="1"/>
  <c r="J348" i="1"/>
  <c r="AL348" i="1" s="1"/>
  <c r="I348" i="1"/>
  <c r="H348" i="1"/>
  <c r="BJ346" i="1"/>
  <c r="BI346" i="1"/>
  <c r="AE346" i="1" s="1"/>
  <c r="BF346" i="1"/>
  <c r="BD346" i="1"/>
  <c r="AW346" i="1"/>
  <c r="AV346" i="1" s="1"/>
  <c r="AP346" i="1"/>
  <c r="AX346" i="1" s="1"/>
  <c r="AO346" i="1"/>
  <c r="BH346" i="1" s="1"/>
  <c r="AD346" i="1" s="1"/>
  <c r="AL346" i="1"/>
  <c r="AK346" i="1"/>
  <c r="AJ346" i="1"/>
  <c r="AH346" i="1"/>
  <c r="AG346" i="1"/>
  <c r="AF346" i="1"/>
  <c r="AC346" i="1"/>
  <c r="AB346" i="1"/>
  <c r="Z346" i="1"/>
  <c r="J346" i="1"/>
  <c r="I346" i="1"/>
  <c r="H346" i="1"/>
  <c r="BJ345" i="1"/>
  <c r="BF345" i="1"/>
  <c r="BD345" i="1"/>
  <c r="AX345" i="1"/>
  <c r="AP345" i="1"/>
  <c r="BI345" i="1" s="1"/>
  <c r="AE345" i="1" s="1"/>
  <c r="AO345" i="1"/>
  <c r="AW345" i="1" s="1"/>
  <c r="AK345" i="1"/>
  <c r="AT343" i="1" s="1"/>
  <c r="AJ345" i="1"/>
  <c r="AH345" i="1"/>
  <c r="AG345" i="1"/>
  <c r="AF345" i="1"/>
  <c r="AC345" i="1"/>
  <c r="AB345" i="1"/>
  <c r="Z345" i="1"/>
  <c r="J345" i="1"/>
  <c r="I345" i="1"/>
  <c r="H345" i="1"/>
  <c r="BJ344" i="1"/>
  <c r="BF344" i="1"/>
  <c r="BD344" i="1"/>
  <c r="AW344" i="1"/>
  <c r="AP344" i="1"/>
  <c r="AX344" i="1" s="1"/>
  <c r="BC344" i="1" s="1"/>
  <c r="AO344" i="1"/>
  <c r="BH344" i="1" s="1"/>
  <c r="AD344" i="1" s="1"/>
  <c r="AL344" i="1"/>
  <c r="AK344" i="1"/>
  <c r="AJ344" i="1"/>
  <c r="AH344" i="1"/>
  <c r="AG344" i="1"/>
  <c r="AF344" i="1"/>
  <c r="AC344" i="1"/>
  <c r="AB344" i="1"/>
  <c r="Z344" i="1"/>
  <c r="J344" i="1"/>
  <c r="H344" i="1"/>
  <c r="AS343" i="1"/>
  <c r="BJ342" i="1"/>
  <c r="Z342" i="1" s="1"/>
  <c r="BF342" i="1"/>
  <c r="BD342" i="1"/>
  <c r="AX342" i="1"/>
  <c r="AP342" i="1"/>
  <c r="BI342" i="1" s="1"/>
  <c r="AO342" i="1"/>
  <c r="AW342" i="1" s="1"/>
  <c r="AK342" i="1"/>
  <c r="AJ342" i="1"/>
  <c r="AH342" i="1"/>
  <c r="AG342" i="1"/>
  <c r="AF342" i="1"/>
  <c r="AE342" i="1"/>
  <c r="AD342" i="1"/>
  <c r="AC342" i="1"/>
  <c r="AB342" i="1"/>
  <c r="J342" i="1"/>
  <c r="AL342" i="1" s="1"/>
  <c r="I342" i="1"/>
  <c r="H342" i="1"/>
  <c r="BJ341" i="1"/>
  <c r="BF341" i="1"/>
  <c r="BD341" i="1"/>
  <c r="AW341" i="1"/>
  <c r="AP341" i="1"/>
  <c r="AX341" i="1" s="1"/>
  <c r="BC341" i="1" s="1"/>
  <c r="AO341" i="1"/>
  <c r="BH341" i="1" s="1"/>
  <c r="AD341" i="1" s="1"/>
  <c r="AL341" i="1"/>
  <c r="AK341" i="1"/>
  <c r="AJ341" i="1"/>
  <c r="AS337" i="1" s="1"/>
  <c r="AH341" i="1"/>
  <c r="AG341" i="1"/>
  <c r="AF341" i="1"/>
  <c r="AC341" i="1"/>
  <c r="AB341" i="1"/>
  <c r="Z341" i="1"/>
  <c r="J341" i="1"/>
  <c r="H341" i="1"/>
  <c r="BJ339" i="1"/>
  <c r="BF339" i="1"/>
  <c r="BD339" i="1"/>
  <c r="AX339" i="1"/>
  <c r="AP339" i="1"/>
  <c r="BI339" i="1" s="1"/>
  <c r="AE339" i="1" s="1"/>
  <c r="AO339" i="1"/>
  <c r="AW339" i="1" s="1"/>
  <c r="BC339" i="1" s="1"/>
  <c r="AK339" i="1"/>
  <c r="AJ339" i="1"/>
  <c r="AH339" i="1"/>
  <c r="AG339" i="1"/>
  <c r="AF339" i="1"/>
  <c r="AC339" i="1"/>
  <c r="AB339" i="1"/>
  <c r="Z339" i="1"/>
  <c r="J339" i="1"/>
  <c r="I339" i="1"/>
  <c r="H339" i="1"/>
  <c r="H337" i="1" s="1"/>
  <c r="E48" i="2" s="1"/>
  <c r="BJ338" i="1"/>
  <c r="BI338" i="1"/>
  <c r="AE338" i="1" s="1"/>
  <c r="BF338" i="1"/>
  <c r="BD338" i="1"/>
  <c r="AW338" i="1"/>
  <c r="AV338" i="1" s="1"/>
  <c r="AP338" i="1"/>
  <c r="AX338" i="1" s="1"/>
  <c r="AO338" i="1"/>
  <c r="BH338" i="1" s="1"/>
  <c r="AD338" i="1" s="1"/>
  <c r="AL338" i="1"/>
  <c r="AK338" i="1"/>
  <c r="AJ338" i="1"/>
  <c r="AH338" i="1"/>
  <c r="AG338" i="1"/>
  <c r="AF338" i="1"/>
  <c r="AC338" i="1"/>
  <c r="AB338" i="1"/>
  <c r="Z338" i="1"/>
  <c r="J338" i="1"/>
  <c r="I338" i="1"/>
  <c r="H338" i="1"/>
  <c r="BJ336" i="1"/>
  <c r="Z336" i="1" s="1"/>
  <c r="BF336" i="1"/>
  <c r="BD336" i="1"/>
  <c r="AX336" i="1"/>
  <c r="AP336" i="1"/>
  <c r="BI336" i="1" s="1"/>
  <c r="AO336" i="1"/>
  <c r="AW336" i="1" s="1"/>
  <c r="BC336" i="1" s="1"/>
  <c r="AK336" i="1"/>
  <c r="AJ336" i="1"/>
  <c r="AH336" i="1"/>
  <c r="AG336" i="1"/>
  <c r="AF336" i="1"/>
  <c r="AE336" i="1"/>
  <c r="AD336" i="1"/>
  <c r="AC336" i="1"/>
  <c r="AB336" i="1"/>
  <c r="J336" i="1"/>
  <c r="AL336" i="1" s="1"/>
  <c r="I336" i="1"/>
  <c r="H336" i="1"/>
  <c r="BJ335" i="1"/>
  <c r="BI335" i="1"/>
  <c r="AE335" i="1" s="1"/>
  <c r="BF335" i="1"/>
  <c r="BD335" i="1"/>
  <c r="AW335" i="1"/>
  <c r="AV335" i="1" s="1"/>
  <c r="AP335" i="1"/>
  <c r="AX335" i="1" s="1"/>
  <c r="AO335" i="1"/>
  <c r="BH335" i="1" s="1"/>
  <c r="AD335" i="1" s="1"/>
  <c r="AL335" i="1"/>
  <c r="AK335" i="1"/>
  <c r="AJ335" i="1"/>
  <c r="AS333" i="1" s="1"/>
  <c r="AH335" i="1"/>
  <c r="AG335" i="1"/>
  <c r="AF335" i="1"/>
  <c r="AC335" i="1"/>
  <c r="AB335" i="1"/>
  <c r="Z335" i="1"/>
  <c r="J335" i="1"/>
  <c r="I335" i="1"/>
  <c r="I333" i="1" s="1"/>
  <c r="F47" i="2" s="1"/>
  <c r="H335" i="1"/>
  <c r="BJ334" i="1"/>
  <c r="BF334" i="1"/>
  <c r="BD334" i="1"/>
  <c r="AX334" i="1"/>
  <c r="AP334" i="1"/>
  <c r="BI334" i="1" s="1"/>
  <c r="AE334" i="1" s="1"/>
  <c r="AO334" i="1"/>
  <c r="AW334" i="1" s="1"/>
  <c r="AK334" i="1"/>
  <c r="AJ334" i="1"/>
  <c r="AH334" i="1"/>
  <c r="AG334" i="1"/>
  <c r="AF334" i="1"/>
  <c r="AC334" i="1"/>
  <c r="AB334" i="1"/>
  <c r="Z334" i="1"/>
  <c r="J334" i="1"/>
  <c r="AL334" i="1" s="1"/>
  <c r="I334" i="1"/>
  <c r="H334" i="1"/>
  <c r="AT333" i="1"/>
  <c r="H333" i="1"/>
  <c r="E47" i="2" s="1"/>
  <c r="BJ332" i="1"/>
  <c r="BI332" i="1"/>
  <c r="BF332" i="1"/>
  <c r="BD332" i="1"/>
  <c r="AW332" i="1"/>
  <c r="AV332" i="1" s="1"/>
  <c r="AP332" i="1"/>
  <c r="AX332" i="1" s="1"/>
  <c r="AO332" i="1"/>
  <c r="BH332" i="1" s="1"/>
  <c r="AL332" i="1"/>
  <c r="AK332" i="1"/>
  <c r="AJ332" i="1"/>
  <c r="AH332" i="1"/>
  <c r="AG332" i="1"/>
  <c r="AF332" i="1"/>
  <c r="AE332" i="1"/>
  <c r="AD332" i="1"/>
  <c r="AC332" i="1"/>
  <c r="AB332" i="1"/>
  <c r="Z332" i="1"/>
  <c r="J332" i="1"/>
  <c r="I332" i="1"/>
  <c r="H332" i="1"/>
  <c r="BJ331" i="1"/>
  <c r="BF331" i="1"/>
  <c r="BD331" i="1"/>
  <c r="AX331" i="1"/>
  <c r="AP331" i="1"/>
  <c r="BI331" i="1" s="1"/>
  <c r="AE331" i="1" s="1"/>
  <c r="AO331" i="1"/>
  <c r="AW331" i="1" s="1"/>
  <c r="BC331" i="1" s="1"/>
  <c r="AK331" i="1"/>
  <c r="AJ331" i="1"/>
  <c r="AH331" i="1"/>
  <c r="AG331" i="1"/>
  <c r="AF331" i="1"/>
  <c r="AC331" i="1"/>
  <c r="AB331" i="1"/>
  <c r="Z331" i="1"/>
  <c r="J331" i="1"/>
  <c r="AL331" i="1" s="1"/>
  <c r="I331" i="1"/>
  <c r="H331" i="1"/>
  <c r="BJ330" i="1"/>
  <c r="BI330" i="1"/>
  <c r="AE330" i="1" s="1"/>
  <c r="BF330" i="1"/>
  <c r="BD330" i="1"/>
  <c r="AW330" i="1"/>
  <c r="AV330" i="1" s="1"/>
  <c r="AP330" i="1"/>
  <c r="AX330" i="1" s="1"/>
  <c r="AO330" i="1"/>
  <c r="BH330" i="1" s="1"/>
  <c r="AD330" i="1" s="1"/>
  <c r="AL330" i="1"/>
  <c r="AK330" i="1"/>
  <c r="AJ330" i="1"/>
  <c r="AH330" i="1"/>
  <c r="AG330" i="1"/>
  <c r="AF330" i="1"/>
  <c r="AC330" i="1"/>
  <c r="AB330" i="1"/>
  <c r="Z330" i="1"/>
  <c r="J330" i="1"/>
  <c r="I330" i="1"/>
  <c r="H330" i="1"/>
  <c r="BJ329" i="1"/>
  <c r="BF329" i="1"/>
  <c r="BD329" i="1"/>
  <c r="AX329" i="1"/>
  <c r="AP329" i="1"/>
  <c r="BI329" i="1" s="1"/>
  <c r="AE329" i="1" s="1"/>
  <c r="AO329" i="1"/>
  <c r="AW329" i="1" s="1"/>
  <c r="AK329" i="1"/>
  <c r="AJ329" i="1"/>
  <c r="AH329" i="1"/>
  <c r="AG329" i="1"/>
  <c r="AF329" i="1"/>
  <c r="AC329" i="1"/>
  <c r="AB329" i="1"/>
  <c r="Z329" i="1"/>
  <c r="J329" i="1"/>
  <c r="AL329" i="1" s="1"/>
  <c r="I329" i="1"/>
  <c r="H329" i="1"/>
  <c r="BJ328" i="1"/>
  <c r="BF328" i="1"/>
  <c r="BD328" i="1"/>
  <c r="AW328" i="1"/>
  <c r="AP328" i="1"/>
  <c r="AX328" i="1" s="1"/>
  <c r="BC328" i="1" s="1"/>
  <c r="AO328" i="1"/>
  <c r="BH328" i="1" s="1"/>
  <c r="AD328" i="1" s="1"/>
  <c r="AL328" i="1"/>
  <c r="AK328" i="1"/>
  <c r="AJ328" i="1"/>
  <c r="AH328" i="1"/>
  <c r="AG328" i="1"/>
  <c r="AF328" i="1"/>
  <c r="AC328" i="1"/>
  <c r="AB328" i="1"/>
  <c r="Z328" i="1"/>
  <c r="J328" i="1"/>
  <c r="H328" i="1"/>
  <c r="BJ327" i="1"/>
  <c r="BF327" i="1"/>
  <c r="BD327" i="1"/>
  <c r="AX327" i="1"/>
  <c r="AP327" i="1"/>
  <c r="BI327" i="1" s="1"/>
  <c r="AE327" i="1" s="1"/>
  <c r="AO327" i="1"/>
  <c r="AW327" i="1" s="1"/>
  <c r="BC327" i="1" s="1"/>
  <c r="AK327" i="1"/>
  <c r="AJ327" i="1"/>
  <c r="AH327" i="1"/>
  <c r="AG327" i="1"/>
  <c r="AF327" i="1"/>
  <c r="AC327" i="1"/>
  <c r="AB327" i="1"/>
  <c r="Z327" i="1"/>
  <c r="J327" i="1"/>
  <c r="AL327" i="1" s="1"/>
  <c r="I327" i="1"/>
  <c r="H327" i="1"/>
  <c r="BJ326" i="1"/>
  <c r="BI326" i="1"/>
  <c r="AE326" i="1" s="1"/>
  <c r="BF326" i="1"/>
  <c r="BD326" i="1"/>
  <c r="AW326" i="1"/>
  <c r="AV326" i="1" s="1"/>
  <c r="AP326" i="1"/>
  <c r="AX326" i="1" s="1"/>
  <c r="AO326" i="1"/>
  <c r="BH326" i="1" s="1"/>
  <c r="AD326" i="1" s="1"/>
  <c r="AL326" i="1"/>
  <c r="AK326" i="1"/>
  <c r="AJ326" i="1"/>
  <c r="AH326" i="1"/>
  <c r="AG326" i="1"/>
  <c r="AF326" i="1"/>
  <c r="AC326" i="1"/>
  <c r="AB326" i="1"/>
  <c r="Z326" i="1"/>
  <c r="J326" i="1"/>
  <c r="I326" i="1"/>
  <c r="H326" i="1"/>
  <c r="BJ325" i="1"/>
  <c r="BF325" i="1"/>
  <c r="BD325" i="1"/>
  <c r="AX325" i="1"/>
  <c r="AP325" i="1"/>
  <c r="BI325" i="1" s="1"/>
  <c r="AE325" i="1" s="1"/>
  <c r="AO325" i="1"/>
  <c r="AW325" i="1" s="1"/>
  <c r="AK325" i="1"/>
  <c r="AT323" i="1" s="1"/>
  <c r="AJ325" i="1"/>
  <c r="AH325" i="1"/>
  <c r="AG325" i="1"/>
  <c r="AF325" i="1"/>
  <c r="AC325" i="1"/>
  <c r="AB325" i="1"/>
  <c r="Z325" i="1"/>
  <c r="J325" i="1"/>
  <c r="I325" i="1"/>
  <c r="H325" i="1"/>
  <c r="BJ324" i="1"/>
  <c r="BF324" i="1"/>
  <c r="BD324" i="1"/>
  <c r="AW324" i="1"/>
  <c r="AP324" i="1"/>
  <c r="AX324" i="1" s="1"/>
  <c r="BC324" i="1" s="1"/>
  <c r="AO324" i="1"/>
  <c r="BH324" i="1" s="1"/>
  <c r="AD324" i="1" s="1"/>
  <c r="AL324" i="1"/>
  <c r="AK324" i="1"/>
  <c r="AJ324" i="1"/>
  <c r="AH324" i="1"/>
  <c r="AG324" i="1"/>
  <c r="AF324" i="1"/>
  <c r="AC324" i="1"/>
  <c r="AB324" i="1"/>
  <c r="Z324" i="1"/>
  <c r="J324" i="1"/>
  <c r="H324" i="1"/>
  <c r="AS323" i="1"/>
  <c r="BJ321" i="1"/>
  <c r="BF321" i="1"/>
  <c r="BD321" i="1"/>
  <c r="AX321" i="1"/>
  <c r="AP321" i="1"/>
  <c r="BI321" i="1" s="1"/>
  <c r="AE321" i="1" s="1"/>
  <c r="AO321" i="1"/>
  <c r="AW321" i="1" s="1"/>
  <c r="AK321" i="1"/>
  <c r="AT318" i="1" s="1"/>
  <c r="AJ321" i="1"/>
  <c r="AH321" i="1"/>
  <c r="AG321" i="1"/>
  <c r="AF321" i="1"/>
  <c r="AC321" i="1"/>
  <c r="AB321" i="1"/>
  <c r="Z321" i="1"/>
  <c r="J321" i="1"/>
  <c r="AL321" i="1" s="1"/>
  <c r="I321" i="1"/>
  <c r="H321" i="1"/>
  <c r="BJ320" i="1"/>
  <c r="BF320" i="1"/>
  <c r="BD320" i="1"/>
  <c r="AW320" i="1"/>
  <c r="AP320" i="1"/>
  <c r="AX320" i="1" s="1"/>
  <c r="BC320" i="1" s="1"/>
  <c r="AO320" i="1"/>
  <c r="BH320" i="1" s="1"/>
  <c r="AD320" i="1" s="1"/>
  <c r="AL320" i="1"/>
  <c r="AK320" i="1"/>
  <c r="AJ320" i="1"/>
  <c r="AS318" i="1" s="1"/>
  <c r="AH320" i="1"/>
  <c r="AG320" i="1"/>
  <c r="AF320" i="1"/>
  <c r="AC320" i="1"/>
  <c r="AB320" i="1"/>
  <c r="Z320" i="1"/>
  <c r="J320" i="1"/>
  <c r="H320" i="1"/>
  <c r="BJ319" i="1"/>
  <c r="BF319" i="1"/>
  <c r="BD319" i="1"/>
  <c r="AX319" i="1"/>
  <c r="AP319" i="1"/>
  <c r="BI319" i="1" s="1"/>
  <c r="AE319" i="1" s="1"/>
  <c r="AO319" i="1"/>
  <c r="AW319" i="1" s="1"/>
  <c r="BC319" i="1" s="1"/>
  <c r="AK319" i="1"/>
  <c r="AJ319" i="1"/>
  <c r="AH319" i="1"/>
  <c r="AG319" i="1"/>
  <c r="AF319" i="1"/>
  <c r="AC319" i="1"/>
  <c r="AB319" i="1"/>
  <c r="Z319" i="1"/>
  <c r="J319" i="1"/>
  <c r="AL319" i="1" s="1"/>
  <c r="AU318" i="1" s="1"/>
  <c r="I319" i="1"/>
  <c r="H319" i="1"/>
  <c r="H318" i="1" s="1"/>
  <c r="E45" i="2" s="1"/>
  <c r="J318" i="1"/>
  <c r="G45" i="2" s="1"/>
  <c r="I45" i="2" s="1"/>
  <c r="BJ317" i="1"/>
  <c r="BF317" i="1"/>
  <c r="BD317" i="1"/>
  <c r="AW317" i="1"/>
  <c r="AP317" i="1"/>
  <c r="AX317" i="1" s="1"/>
  <c r="BC317" i="1" s="1"/>
  <c r="AO317" i="1"/>
  <c r="BH317" i="1" s="1"/>
  <c r="AL317" i="1"/>
  <c r="AK317" i="1"/>
  <c r="AJ317" i="1"/>
  <c r="AH317" i="1"/>
  <c r="AG317" i="1"/>
  <c r="AF317" i="1"/>
  <c r="AE317" i="1"/>
  <c r="AD317" i="1"/>
  <c r="AC317" i="1"/>
  <c r="AB317" i="1"/>
  <c r="Z317" i="1"/>
  <c r="J317" i="1"/>
  <c r="I317" i="1"/>
  <c r="H317" i="1"/>
  <c r="BJ315" i="1"/>
  <c r="BF315" i="1"/>
  <c r="BD315" i="1"/>
  <c r="AX315" i="1"/>
  <c r="AP315" i="1"/>
  <c r="BI315" i="1" s="1"/>
  <c r="AE315" i="1" s="1"/>
  <c r="AO315" i="1"/>
  <c r="AW315" i="1" s="1"/>
  <c r="AK315" i="1"/>
  <c r="AJ315" i="1"/>
  <c r="AH315" i="1"/>
  <c r="AG315" i="1"/>
  <c r="AF315" i="1"/>
  <c r="AC315" i="1"/>
  <c r="AB315" i="1"/>
  <c r="Z315" i="1"/>
  <c r="J315" i="1"/>
  <c r="AL315" i="1" s="1"/>
  <c r="I315" i="1"/>
  <c r="H315" i="1"/>
  <c r="BJ313" i="1"/>
  <c r="BF313" i="1"/>
  <c r="BD313" i="1"/>
  <c r="AW313" i="1"/>
  <c r="AP313" i="1"/>
  <c r="AX313" i="1" s="1"/>
  <c r="BC313" i="1" s="1"/>
  <c r="AO313" i="1"/>
  <c r="BH313" i="1" s="1"/>
  <c r="AD313" i="1" s="1"/>
  <c r="AL313" i="1"/>
  <c r="AK313" i="1"/>
  <c r="AJ313" i="1"/>
  <c r="AH313" i="1"/>
  <c r="AG313" i="1"/>
  <c r="AF313" i="1"/>
  <c r="AC313" i="1"/>
  <c r="AB313" i="1"/>
  <c r="Z313" i="1"/>
  <c r="J313" i="1"/>
  <c r="H313" i="1"/>
  <c r="BJ311" i="1"/>
  <c r="BF311" i="1"/>
  <c r="BD311" i="1"/>
  <c r="AX311" i="1"/>
  <c r="AP311" i="1"/>
  <c r="BI311" i="1" s="1"/>
  <c r="AE311" i="1" s="1"/>
  <c r="AO311" i="1"/>
  <c r="AW311" i="1" s="1"/>
  <c r="BC311" i="1" s="1"/>
  <c r="AK311" i="1"/>
  <c r="AJ311" i="1"/>
  <c r="AH311" i="1"/>
  <c r="AG311" i="1"/>
  <c r="AF311" i="1"/>
  <c r="AC311" i="1"/>
  <c r="AB311" i="1"/>
  <c r="Z311" i="1"/>
  <c r="J311" i="1"/>
  <c r="AL311" i="1" s="1"/>
  <c r="I311" i="1"/>
  <c r="H311" i="1"/>
  <c r="BJ309" i="1"/>
  <c r="BI309" i="1"/>
  <c r="AE309" i="1" s="1"/>
  <c r="BF309" i="1"/>
  <c r="BD309" i="1"/>
  <c r="AW309" i="1"/>
  <c r="AV309" i="1" s="1"/>
  <c r="AP309" i="1"/>
  <c r="AX309" i="1" s="1"/>
  <c r="AO309" i="1"/>
  <c r="BH309" i="1" s="1"/>
  <c r="AD309" i="1" s="1"/>
  <c r="AL309" i="1"/>
  <c r="AK309" i="1"/>
  <c r="AJ309" i="1"/>
  <c r="AH309" i="1"/>
  <c r="AG309" i="1"/>
  <c r="AF309" i="1"/>
  <c r="AC309" i="1"/>
  <c r="AB309" i="1"/>
  <c r="Z309" i="1"/>
  <c r="J309" i="1"/>
  <c r="I309" i="1"/>
  <c r="H309" i="1"/>
  <c r="BJ308" i="1"/>
  <c r="BF308" i="1"/>
  <c r="BD308" i="1"/>
  <c r="AX308" i="1"/>
  <c r="AP308" i="1"/>
  <c r="BI308" i="1" s="1"/>
  <c r="AE308" i="1" s="1"/>
  <c r="AO308" i="1"/>
  <c r="AW308" i="1" s="1"/>
  <c r="AK308" i="1"/>
  <c r="AJ308" i="1"/>
  <c r="AH308" i="1"/>
  <c r="AG308" i="1"/>
  <c r="AF308" i="1"/>
  <c r="AC308" i="1"/>
  <c r="AB308" i="1"/>
  <c r="Z308" i="1"/>
  <c r="J308" i="1"/>
  <c r="AL308" i="1" s="1"/>
  <c r="I308" i="1"/>
  <c r="H308" i="1"/>
  <c r="BJ307" i="1"/>
  <c r="BF307" i="1"/>
  <c r="BD307" i="1"/>
  <c r="AW307" i="1"/>
  <c r="AP307" i="1"/>
  <c r="AX307" i="1" s="1"/>
  <c r="BC307" i="1" s="1"/>
  <c r="AO307" i="1"/>
  <c r="BH307" i="1" s="1"/>
  <c r="AD307" i="1" s="1"/>
  <c r="AL307" i="1"/>
  <c r="AK307" i="1"/>
  <c r="AJ307" i="1"/>
  <c r="AH307" i="1"/>
  <c r="AG307" i="1"/>
  <c r="AF307" i="1"/>
  <c r="AC307" i="1"/>
  <c r="AB307" i="1"/>
  <c r="Z307" i="1"/>
  <c r="J307" i="1"/>
  <c r="H307" i="1"/>
  <c r="BJ306" i="1"/>
  <c r="BF306" i="1"/>
  <c r="BD306" i="1"/>
  <c r="AX306" i="1"/>
  <c r="AP306" i="1"/>
  <c r="BI306" i="1" s="1"/>
  <c r="AE306" i="1" s="1"/>
  <c r="AO306" i="1"/>
  <c r="AW306" i="1" s="1"/>
  <c r="BC306" i="1" s="1"/>
  <c r="AK306" i="1"/>
  <c r="AJ306" i="1"/>
  <c r="AH306" i="1"/>
  <c r="AG306" i="1"/>
  <c r="AF306" i="1"/>
  <c r="AC306" i="1"/>
  <c r="AB306" i="1"/>
  <c r="Z306" i="1"/>
  <c r="J306" i="1"/>
  <c r="AL306" i="1" s="1"/>
  <c r="I306" i="1"/>
  <c r="H306" i="1"/>
  <c r="BJ305" i="1"/>
  <c r="BI305" i="1"/>
  <c r="AE305" i="1" s="1"/>
  <c r="BF305" i="1"/>
  <c r="BD305" i="1"/>
  <c r="AW305" i="1"/>
  <c r="AV305" i="1" s="1"/>
  <c r="AP305" i="1"/>
  <c r="AX305" i="1" s="1"/>
  <c r="AO305" i="1"/>
  <c r="BH305" i="1" s="1"/>
  <c r="AD305" i="1" s="1"/>
  <c r="AL305" i="1"/>
  <c r="AK305" i="1"/>
  <c r="AJ305" i="1"/>
  <c r="AH305" i="1"/>
  <c r="AG305" i="1"/>
  <c r="AF305" i="1"/>
  <c r="AC305" i="1"/>
  <c r="AB305" i="1"/>
  <c r="Z305" i="1"/>
  <c r="J305" i="1"/>
  <c r="I305" i="1"/>
  <c r="H305" i="1"/>
  <c r="BJ304" i="1"/>
  <c r="BF304" i="1"/>
  <c r="BD304" i="1"/>
  <c r="AX304" i="1"/>
  <c r="AP304" i="1"/>
  <c r="BI304" i="1" s="1"/>
  <c r="AE304" i="1" s="1"/>
  <c r="AO304" i="1"/>
  <c r="AW304" i="1" s="1"/>
  <c r="AK304" i="1"/>
  <c r="AJ304" i="1"/>
  <c r="AH304" i="1"/>
  <c r="AG304" i="1"/>
  <c r="AF304" i="1"/>
  <c r="AC304" i="1"/>
  <c r="AB304" i="1"/>
  <c r="Z304" i="1"/>
  <c r="J304" i="1"/>
  <c r="AL304" i="1" s="1"/>
  <c r="I304" i="1"/>
  <c r="H304" i="1"/>
  <c r="BJ303" i="1"/>
  <c r="BF303" i="1"/>
  <c r="BD303" i="1"/>
  <c r="AW303" i="1"/>
  <c r="AP303" i="1"/>
  <c r="AX303" i="1" s="1"/>
  <c r="BC303" i="1" s="1"/>
  <c r="AO303" i="1"/>
  <c r="BH303" i="1" s="1"/>
  <c r="AD303" i="1" s="1"/>
  <c r="AL303" i="1"/>
  <c r="AK303" i="1"/>
  <c r="AJ303" i="1"/>
  <c r="AH303" i="1"/>
  <c r="AG303" i="1"/>
  <c r="AF303" i="1"/>
  <c r="AC303" i="1"/>
  <c r="AB303" i="1"/>
  <c r="Z303" i="1"/>
  <c r="J303" i="1"/>
  <c r="H303" i="1"/>
  <c r="BJ302" i="1"/>
  <c r="BF302" i="1"/>
  <c r="BD302" i="1"/>
  <c r="AX302" i="1"/>
  <c r="AP302" i="1"/>
  <c r="BI302" i="1" s="1"/>
  <c r="AE302" i="1" s="1"/>
  <c r="AO302" i="1"/>
  <c r="AW302" i="1" s="1"/>
  <c r="BC302" i="1" s="1"/>
  <c r="AK302" i="1"/>
  <c r="AJ302" i="1"/>
  <c r="AH302" i="1"/>
  <c r="AG302" i="1"/>
  <c r="AF302" i="1"/>
  <c r="AC302" i="1"/>
  <c r="AB302" i="1"/>
  <c r="Z302" i="1"/>
  <c r="J302" i="1"/>
  <c r="AL302" i="1" s="1"/>
  <c r="I302" i="1"/>
  <c r="H302" i="1"/>
  <c r="BJ301" i="1"/>
  <c r="BI301" i="1"/>
  <c r="AE301" i="1" s="1"/>
  <c r="BF301" i="1"/>
  <c r="BD301" i="1"/>
  <c r="AW301" i="1"/>
  <c r="AV301" i="1" s="1"/>
  <c r="AP301" i="1"/>
  <c r="AX301" i="1" s="1"/>
  <c r="AO301" i="1"/>
  <c r="BH301" i="1" s="1"/>
  <c r="AD301" i="1" s="1"/>
  <c r="AL301" i="1"/>
  <c r="AK301" i="1"/>
  <c r="AJ301" i="1"/>
  <c r="AH301" i="1"/>
  <c r="AG301" i="1"/>
  <c r="AF301" i="1"/>
  <c r="AC301" i="1"/>
  <c r="AB301" i="1"/>
  <c r="Z301" i="1"/>
  <c r="J301" i="1"/>
  <c r="I301" i="1"/>
  <c r="H301" i="1"/>
  <c r="BJ300" i="1"/>
  <c r="BF300" i="1"/>
  <c r="BD300" i="1"/>
  <c r="AX300" i="1"/>
  <c r="AP300" i="1"/>
  <c r="BI300" i="1" s="1"/>
  <c r="AE300" i="1" s="1"/>
  <c r="AO300" i="1"/>
  <c r="AW300" i="1" s="1"/>
  <c r="AK300" i="1"/>
  <c r="AJ300" i="1"/>
  <c r="AH300" i="1"/>
  <c r="AG300" i="1"/>
  <c r="AF300" i="1"/>
  <c r="AC300" i="1"/>
  <c r="AB300" i="1"/>
  <c r="Z300" i="1"/>
  <c r="J300" i="1"/>
  <c r="AL300" i="1" s="1"/>
  <c r="I300" i="1"/>
  <c r="H300" i="1"/>
  <c r="BJ299" i="1"/>
  <c r="BF299" i="1"/>
  <c r="BD299" i="1"/>
  <c r="AW299" i="1"/>
  <c r="AP299" i="1"/>
  <c r="AX299" i="1" s="1"/>
  <c r="BC299" i="1" s="1"/>
  <c r="AO299" i="1"/>
  <c r="BH299" i="1" s="1"/>
  <c r="AD299" i="1" s="1"/>
  <c r="AL299" i="1"/>
  <c r="AK299" i="1"/>
  <c r="AJ299" i="1"/>
  <c r="AH299" i="1"/>
  <c r="AG299" i="1"/>
  <c r="AF299" i="1"/>
  <c r="AC299" i="1"/>
  <c r="AB299" i="1"/>
  <c r="Z299" i="1"/>
  <c r="J299" i="1"/>
  <c r="H299" i="1"/>
  <c r="BJ298" i="1"/>
  <c r="BF298" i="1"/>
  <c r="BD298" i="1"/>
  <c r="AX298" i="1"/>
  <c r="AP298" i="1"/>
  <c r="BI298" i="1" s="1"/>
  <c r="AE298" i="1" s="1"/>
  <c r="AO298" i="1"/>
  <c r="AW298" i="1" s="1"/>
  <c r="BC298" i="1" s="1"/>
  <c r="AK298" i="1"/>
  <c r="AJ298" i="1"/>
  <c r="AH298" i="1"/>
  <c r="AG298" i="1"/>
  <c r="AF298" i="1"/>
  <c r="AC298" i="1"/>
  <c r="AB298" i="1"/>
  <c r="Z298" i="1"/>
  <c r="J298" i="1"/>
  <c r="AL298" i="1" s="1"/>
  <c r="I298" i="1"/>
  <c r="H298" i="1"/>
  <c r="BJ297" i="1"/>
  <c r="BI297" i="1"/>
  <c r="AE297" i="1" s="1"/>
  <c r="BF297" i="1"/>
  <c r="BD297" i="1"/>
  <c r="AW297" i="1"/>
  <c r="AV297" i="1" s="1"/>
  <c r="AP297" i="1"/>
  <c r="AX297" i="1" s="1"/>
  <c r="AO297" i="1"/>
  <c r="BH297" i="1" s="1"/>
  <c r="AD297" i="1" s="1"/>
  <c r="AL297" i="1"/>
  <c r="AK297" i="1"/>
  <c r="AJ297" i="1"/>
  <c r="AH297" i="1"/>
  <c r="AG297" i="1"/>
  <c r="AF297" i="1"/>
  <c r="AC297" i="1"/>
  <c r="AB297" i="1"/>
  <c r="Z297" i="1"/>
  <c r="J297" i="1"/>
  <c r="I297" i="1"/>
  <c r="H297" i="1"/>
  <c r="BJ296" i="1"/>
  <c r="BF296" i="1"/>
  <c r="BD296" i="1"/>
  <c r="AX296" i="1"/>
  <c r="AP296" i="1"/>
  <c r="BI296" i="1" s="1"/>
  <c r="AE296" i="1" s="1"/>
  <c r="AO296" i="1"/>
  <c r="AW296" i="1" s="1"/>
  <c r="AK296" i="1"/>
  <c r="AJ296" i="1"/>
  <c r="AH296" i="1"/>
  <c r="AG296" i="1"/>
  <c r="AF296" i="1"/>
  <c r="AC296" i="1"/>
  <c r="AB296" i="1"/>
  <c r="Z296" i="1"/>
  <c r="J296" i="1"/>
  <c r="AL296" i="1" s="1"/>
  <c r="I296" i="1"/>
  <c r="H296" i="1"/>
  <c r="BJ295" i="1"/>
  <c r="BF295" i="1"/>
  <c r="BD295" i="1"/>
  <c r="AW295" i="1"/>
  <c r="AP295" i="1"/>
  <c r="AX295" i="1" s="1"/>
  <c r="BC295" i="1" s="1"/>
  <c r="AO295" i="1"/>
  <c r="BH295" i="1" s="1"/>
  <c r="AD295" i="1" s="1"/>
  <c r="AL295" i="1"/>
  <c r="AK295" i="1"/>
  <c r="AJ295" i="1"/>
  <c r="AH295" i="1"/>
  <c r="AG295" i="1"/>
  <c r="AF295" i="1"/>
  <c r="AC295" i="1"/>
  <c r="AB295" i="1"/>
  <c r="Z295" i="1"/>
  <c r="J295" i="1"/>
  <c r="H295" i="1"/>
  <c r="BJ294" i="1"/>
  <c r="BF294" i="1"/>
  <c r="BD294" i="1"/>
  <c r="AX294" i="1"/>
  <c r="AP294" i="1"/>
  <c r="BI294" i="1" s="1"/>
  <c r="AE294" i="1" s="1"/>
  <c r="AO294" i="1"/>
  <c r="AW294" i="1" s="1"/>
  <c r="BC294" i="1" s="1"/>
  <c r="AK294" i="1"/>
  <c r="AJ294" i="1"/>
  <c r="AH294" i="1"/>
  <c r="AG294" i="1"/>
  <c r="AF294" i="1"/>
  <c r="AC294" i="1"/>
  <c r="AB294" i="1"/>
  <c r="Z294" i="1"/>
  <c r="J294" i="1"/>
  <c r="AL294" i="1" s="1"/>
  <c r="I294" i="1"/>
  <c r="H294" i="1"/>
  <c r="BJ293" i="1"/>
  <c r="BI293" i="1"/>
  <c r="AE293" i="1" s="1"/>
  <c r="BF293" i="1"/>
  <c r="BD293" i="1"/>
  <c r="AW293" i="1"/>
  <c r="AV293" i="1" s="1"/>
  <c r="AP293" i="1"/>
  <c r="AX293" i="1" s="1"/>
  <c r="AO293" i="1"/>
  <c r="BH293" i="1" s="1"/>
  <c r="AD293" i="1" s="1"/>
  <c r="AL293" i="1"/>
  <c r="AK293" i="1"/>
  <c r="AJ293" i="1"/>
  <c r="AH293" i="1"/>
  <c r="AG293" i="1"/>
  <c r="AF293" i="1"/>
  <c r="AC293" i="1"/>
  <c r="AB293" i="1"/>
  <c r="Z293" i="1"/>
  <c r="J293" i="1"/>
  <c r="I293" i="1"/>
  <c r="H293" i="1"/>
  <c r="BJ292" i="1"/>
  <c r="BF292" i="1"/>
  <c r="BD292" i="1"/>
  <c r="AX292" i="1"/>
  <c r="AP292" i="1"/>
  <c r="BI292" i="1" s="1"/>
  <c r="AE292" i="1" s="1"/>
  <c r="AO292" i="1"/>
  <c r="AW292" i="1" s="1"/>
  <c r="AK292" i="1"/>
  <c r="AJ292" i="1"/>
  <c r="AH292" i="1"/>
  <c r="AG292" i="1"/>
  <c r="AF292" i="1"/>
  <c r="AC292" i="1"/>
  <c r="AB292" i="1"/>
  <c r="Z292" i="1"/>
  <c r="J292" i="1"/>
  <c r="AL292" i="1" s="1"/>
  <c r="I292" i="1"/>
  <c r="H292" i="1"/>
  <c r="BJ291" i="1"/>
  <c r="BF291" i="1"/>
  <c r="BD291" i="1"/>
  <c r="AW291" i="1"/>
  <c r="AP291" i="1"/>
  <c r="AX291" i="1" s="1"/>
  <c r="BC291" i="1" s="1"/>
  <c r="AO291" i="1"/>
  <c r="BH291" i="1" s="1"/>
  <c r="AD291" i="1" s="1"/>
  <c r="AL291" i="1"/>
  <c r="AK291" i="1"/>
  <c r="AJ291" i="1"/>
  <c r="AS288" i="1" s="1"/>
  <c r="AH291" i="1"/>
  <c r="AG291" i="1"/>
  <c r="AF291" i="1"/>
  <c r="AC291" i="1"/>
  <c r="AB291" i="1"/>
  <c r="Z291" i="1"/>
  <c r="J291" i="1"/>
  <c r="H291" i="1"/>
  <c r="BJ290" i="1"/>
  <c r="BF290" i="1"/>
  <c r="BD290" i="1"/>
  <c r="AX290" i="1"/>
  <c r="AP290" i="1"/>
  <c r="BI290" i="1" s="1"/>
  <c r="AE290" i="1" s="1"/>
  <c r="AO290" i="1"/>
  <c r="AW290" i="1" s="1"/>
  <c r="BC290" i="1" s="1"/>
  <c r="AK290" i="1"/>
  <c r="AJ290" i="1"/>
  <c r="AH290" i="1"/>
  <c r="AG290" i="1"/>
  <c r="AF290" i="1"/>
  <c r="AC290" i="1"/>
  <c r="AB290" i="1"/>
  <c r="Z290" i="1"/>
  <c r="J290" i="1"/>
  <c r="I290" i="1"/>
  <c r="H290" i="1"/>
  <c r="H288" i="1" s="1"/>
  <c r="E44" i="2" s="1"/>
  <c r="BJ289" i="1"/>
  <c r="BI289" i="1"/>
  <c r="AE289" i="1" s="1"/>
  <c r="BF289" i="1"/>
  <c r="BD289" i="1"/>
  <c r="AW289" i="1"/>
  <c r="AV289" i="1" s="1"/>
  <c r="AP289" i="1"/>
  <c r="AX289" i="1" s="1"/>
  <c r="AO289" i="1"/>
  <c r="BH289" i="1" s="1"/>
  <c r="AD289" i="1" s="1"/>
  <c r="AL289" i="1"/>
  <c r="AK289" i="1"/>
  <c r="AJ289" i="1"/>
  <c r="AH289" i="1"/>
  <c r="AG289" i="1"/>
  <c r="AF289" i="1"/>
  <c r="AC289" i="1"/>
  <c r="AB289" i="1"/>
  <c r="Z289" i="1"/>
  <c r="J289" i="1"/>
  <c r="I289" i="1"/>
  <c r="H289" i="1"/>
  <c r="BJ287" i="1"/>
  <c r="Z287" i="1" s="1"/>
  <c r="BF287" i="1"/>
  <c r="BD287" i="1"/>
  <c r="AX287" i="1"/>
  <c r="AP287" i="1"/>
  <c r="BI287" i="1" s="1"/>
  <c r="AO287" i="1"/>
  <c r="AW287" i="1" s="1"/>
  <c r="BC287" i="1" s="1"/>
  <c r="AK287" i="1"/>
  <c r="AJ287" i="1"/>
  <c r="AH287" i="1"/>
  <c r="AG287" i="1"/>
  <c r="AF287" i="1"/>
  <c r="AE287" i="1"/>
  <c r="AD287" i="1"/>
  <c r="AC287" i="1"/>
  <c r="AB287" i="1"/>
  <c r="J287" i="1"/>
  <c r="AL287" i="1" s="1"/>
  <c r="I287" i="1"/>
  <c r="H287" i="1"/>
  <c r="BJ286" i="1"/>
  <c r="BI286" i="1"/>
  <c r="AE286" i="1" s="1"/>
  <c r="BF286" i="1"/>
  <c r="BD286" i="1"/>
  <c r="AW286" i="1"/>
  <c r="AV286" i="1" s="1"/>
  <c r="AP286" i="1"/>
  <c r="AX286" i="1" s="1"/>
  <c r="AO286" i="1"/>
  <c r="BH286" i="1" s="1"/>
  <c r="AD286" i="1" s="1"/>
  <c r="AL286" i="1"/>
  <c r="AK286" i="1"/>
  <c r="AJ286" i="1"/>
  <c r="AS284" i="1" s="1"/>
  <c r="AH286" i="1"/>
  <c r="AG286" i="1"/>
  <c r="AF286" i="1"/>
  <c r="AC286" i="1"/>
  <c r="AB286" i="1"/>
  <c r="Z286" i="1"/>
  <c r="J286" i="1"/>
  <c r="I286" i="1"/>
  <c r="I284" i="1" s="1"/>
  <c r="F43" i="2" s="1"/>
  <c r="H286" i="1"/>
  <c r="BJ285" i="1"/>
  <c r="BF285" i="1"/>
  <c r="BD285" i="1"/>
  <c r="AX285" i="1"/>
  <c r="AP285" i="1"/>
  <c r="BI285" i="1" s="1"/>
  <c r="AE285" i="1" s="1"/>
  <c r="AO285" i="1"/>
  <c r="AW285" i="1" s="1"/>
  <c r="AK285" i="1"/>
  <c r="AJ285" i="1"/>
  <c r="AH285" i="1"/>
  <c r="AG285" i="1"/>
  <c r="AF285" i="1"/>
  <c r="AC285" i="1"/>
  <c r="AB285" i="1"/>
  <c r="Z285" i="1"/>
  <c r="J285" i="1"/>
  <c r="AL285" i="1" s="1"/>
  <c r="I285" i="1"/>
  <c r="H285" i="1"/>
  <c r="AT284" i="1"/>
  <c r="H284" i="1"/>
  <c r="E43" i="2" s="1"/>
  <c r="BJ283" i="1"/>
  <c r="BI283" i="1"/>
  <c r="BF283" i="1"/>
  <c r="BD283" i="1"/>
  <c r="AW283" i="1"/>
  <c r="AV283" i="1" s="1"/>
  <c r="AP283" i="1"/>
  <c r="AX283" i="1" s="1"/>
  <c r="AO283" i="1"/>
  <c r="BH283" i="1" s="1"/>
  <c r="AL283" i="1"/>
  <c r="AK283" i="1"/>
  <c r="AJ283" i="1"/>
  <c r="AH283" i="1"/>
  <c r="AG283" i="1"/>
  <c r="AF283" i="1"/>
  <c r="AE283" i="1"/>
  <c r="AD283" i="1"/>
  <c r="AC283" i="1"/>
  <c r="AB283" i="1"/>
  <c r="Z283" i="1"/>
  <c r="J283" i="1"/>
  <c r="I283" i="1"/>
  <c r="H283" i="1"/>
  <c r="BJ282" i="1"/>
  <c r="BF282" i="1"/>
  <c r="BD282" i="1"/>
  <c r="AX282" i="1"/>
  <c r="AP282" i="1"/>
  <c r="BI282" i="1" s="1"/>
  <c r="AE282" i="1" s="1"/>
  <c r="AO282" i="1"/>
  <c r="AW282" i="1" s="1"/>
  <c r="BC282" i="1" s="1"/>
  <c r="AK282" i="1"/>
  <c r="AJ282" i="1"/>
  <c r="AH282" i="1"/>
  <c r="AG282" i="1"/>
  <c r="AF282" i="1"/>
  <c r="AC282" i="1"/>
  <c r="AB282" i="1"/>
  <c r="Z282" i="1"/>
  <c r="J282" i="1"/>
  <c r="AL282" i="1" s="1"/>
  <c r="I282" i="1"/>
  <c r="H282" i="1"/>
  <c r="BJ281" i="1"/>
  <c r="BI281" i="1"/>
  <c r="AE281" i="1" s="1"/>
  <c r="BF281" i="1"/>
  <c r="BD281" i="1"/>
  <c r="AX281" i="1"/>
  <c r="AP281" i="1"/>
  <c r="AO281" i="1"/>
  <c r="BH281" i="1" s="1"/>
  <c r="AK281" i="1"/>
  <c r="AJ281" i="1"/>
  <c r="AH281" i="1"/>
  <c r="AG281" i="1"/>
  <c r="AF281" i="1"/>
  <c r="AD281" i="1"/>
  <c r="AC281" i="1"/>
  <c r="AB281" i="1"/>
  <c r="Z281" i="1"/>
  <c r="J281" i="1"/>
  <c r="AL281" i="1" s="1"/>
  <c r="I281" i="1"/>
  <c r="H281" i="1"/>
  <c r="BJ280" i="1"/>
  <c r="BF280" i="1"/>
  <c r="BD280" i="1"/>
  <c r="AW280" i="1"/>
  <c r="AP280" i="1"/>
  <c r="AX280" i="1" s="1"/>
  <c r="AO280" i="1"/>
  <c r="BH280" i="1" s="1"/>
  <c r="AD280" i="1" s="1"/>
  <c r="AL280" i="1"/>
  <c r="AK280" i="1"/>
  <c r="AJ280" i="1"/>
  <c r="AH280" i="1"/>
  <c r="AG280" i="1"/>
  <c r="AF280" i="1"/>
  <c r="AC280" i="1"/>
  <c r="AB280" i="1"/>
  <c r="Z280" i="1"/>
  <c r="J280" i="1"/>
  <c r="I280" i="1"/>
  <c r="H280" i="1"/>
  <c r="BJ279" i="1"/>
  <c r="BF279" i="1"/>
  <c r="BD279" i="1"/>
  <c r="AX279" i="1"/>
  <c r="AP279" i="1"/>
  <c r="BI279" i="1" s="1"/>
  <c r="AE279" i="1" s="1"/>
  <c r="AO279" i="1"/>
  <c r="AW279" i="1" s="1"/>
  <c r="AK279" i="1"/>
  <c r="AJ279" i="1"/>
  <c r="AH279" i="1"/>
  <c r="AG279" i="1"/>
  <c r="AF279" i="1"/>
  <c r="AC279" i="1"/>
  <c r="AB279" i="1"/>
  <c r="Z279" i="1"/>
  <c r="J279" i="1"/>
  <c r="AL279" i="1" s="1"/>
  <c r="I279" i="1"/>
  <c r="H279" i="1"/>
  <c r="BJ278" i="1"/>
  <c r="BF278" i="1"/>
  <c r="BD278" i="1"/>
  <c r="AW278" i="1"/>
  <c r="AV278" i="1" s="1"/>
  <c r="AP278" i="1"/>
  <c r="AX278" i="1" s="1"/>
  <c r="AO278" i="1"/>
  <c r="BH278" i="1" s="1"/>
  <c r="AD278" i="1" s="1"/>
  <c r="AL278" i="1"/>
  <c r="AK278" i="1"/>
  <c r="AJ278" i="1"/>
  <c r="AH278" i="1"/>
  <c r="AG278" i="1"/>
  <c r="AF278" i="1"/>
  <c r="AC278" i="1"/>
  <c r="AB278" i="1"/>
  <c r="Z278" i="1"/>
  <c r="J278" i="1"/>
  <c r="I278" i="1"/>
  <c r="H278" i="1"/>
  <c r="BJ277" i="1"/>
  <c r="BF277" i="1"/>
  <c r="BD277" i="1"/>
  <c r="AX277" i="1"/>
  <c r="AP277" i="1"/>
  <c r="BI277" i="1" s="1"/>
  <c r="AE277" i="1" s="1"/>
  <c r="AO277" i="1"/>
  <c r="AK277" i="1"/>
  <c r="AJ277" i="1"/>
  <c r="AH277" i="1"/>
  <c r="AG277" i="1"/>
  <c r="AF277" i="1"/>
  <c r="AC277" i="1"/>
  <c r="AB277" i="1"/>
  <c r="Z277" i="1"/>
  <c r="J277" i="1"/>
  <c r="AL277" i="1" s="1"/>
  <c r="I277" i="1"/>
  <c r="H277" i="1"/>
  <c r="BJ276" i="1"/>
  <c r="BI276" i="1"/>
  <c r="AE276" i="1" s="1"/>
  <c r="BF276" i="1"/>
  <c r="BD276" i="1"/>
  <c r="AW276" i="1"/>
  <c r="AV276" i="1" s="1"/>
  <c r="AP276" i="1"/>
  <c r="AX276" i="1" s="1"/>
  <c r="AO276" i="1"/>
  <c r="BH276" i="1" s="1"/>
  <c r="AD276" i="1" s="1"/>
  <c r="AL276" i="1"/>
  <c r="AK276" i="1"/>
  <c r="AJ276" i="1"/>
  <c r="AS274" i="1" s="1"/>
  <c r="AH276" i="1"/>
  <c r="AG276" i="1"/>
  <c r="AF276" i="1"/>
  <c r="AC276" i="1"/>
  <c r="AB276" i="1"/>
  <c r="Z276" i="1"/>
  <c r="J276" i="1"/>
  <c r="I276" i="1"/>
  <c r="I274" i="1" s="1"/>
  <c r="F42" i="2" s="1"/>
  <c r="H276" i="1"/>
  <c r="BJ275" i="1"/>
  <c r="BF275" i="1"/>
  <c r="BD275" i="1"/>
  <c r="AX275" i="1"/>
  <c r="AP275" i="1"/>
  <c r="BI275" i="1" s="1"/>
  <c r="AE275" i="1" s="1"/>
  <c r="AO275" i="1"/>
  <c r="AW275" i="1" s="1"/>
  <c r="AK275" i="1"/>
  <c r="AJ275" i="1"/>
  <c r="AH275" i="1"/>
  <c r="AG275" i="1"/>
  <c r="AF275" i="1"/>
  <c r="AC275" i="1"/>
  <c r="AB275" i="1"/>
  <c r="Z275" i="1"/>
  <c r="J275" i="1"/>
  <c r="AL275" i="1" s="1"/>
  <c r="I275" i="1"/>
  <c r="H275" i="1"/>
  <c r="AT274" i="1"/>
  <c r="H274" i="1"/>
  <c r="E42" i="2" s="1"/>
  <c r="BJ273" i="1"/>
  <c r="BI273" i="1"/>
  <c r="BF273" i="1"/>
  <c r="BD273" i="1"/>
  <c r="AW273" i="1"/>
  <c r="AV273" i="1" s="1"/>
  <c r="AP273" i="1"/>
  <c r="AX273" i="1" s="1"/>
  <c r="AO273" i="1"/>
  <c r="BH273" i="1" s="1"/>
  <c r="AL273" i="1"/>
  <c r="AK273" i="1"/>
  <c r="AJ273" i="1"/>
  <c r="AH273" i="1"/>
  <c r="AG273" i="1"/>
  <c r="AF273" i="1"/>
  <c r="AE273" i="1"/>
  <c r="AD273" i="1"/>
  <c r="AC273" i="1"/>
  <c r="AB273" i="1"/>
  <c r="Z273" i="1"/>
  <c r="J273" i="1"/>
  <c r="I273" i="1"/>
  <c r="H273" i="1"/>
  <c r="BJ272" i="1"/>
  <c r="BF272" i="1"/>
  <c r="BD272" i="1"/>
  <c r="AX272" i="1"/>
  <c r="AP272" i="1"/>
  <c r="BI272" i="1" s="1"/>
  <c r="AE272" i="1" s="1"/>
  <c r="AO272" i="1"/>
  <c r="AW272" i="1" s="1"/>
  <c r="BC272" i="1" s="1"/>
  <c r="AK272" i="1"/>
  <c r="AJ272" i="1"/>
  <c r="AH272" i="1"/>
  <c r="AG272" i="1"/>
  <c r="AF272" i="1"/>
  <c r="AC272" i="1"/>
  <c r="AB272" i="1"/>
  <c r="Z272" i="1"/>
  <c r="J272" i="1"/>
  <c r="AL272" i="1" s="1"/>
  <c r="I272" i="1"/>
  <c r="H272" i="1"/>
  <c r="BJ271" i="1"/>
  <c r="BI271" i="1"/>
  <c r="AE271" i="1" s="1"/>
  <c r="BF271" i="1"/>
  <c r="BD271" i="1"/>
  <c r="AW271" i="1"/>
  <c r="AV271" i="1" s="1"/>
  <c r="AP271" i="1"/>
  <c r="AX271" i="1" s="1"/>
  <c r="AO271" i="1"/>
  <c r="BH271" i="1" s="1"/>
  <c r="AD271" i="1" s="1"/>
  <c r="AL271" i="1"/>
  <c r="AK271" i="1"/>
  <c r="AJ271" i="1"/>
  <c r="AH271" i="1"/>
  <c r="AG271" i="1"/>
  <c r="AF271" i="1"/>
  <c r="AC271" i="1"/>
  <c r="AB271" i="1"/>
  <c r="Z271" i="1"/>
  <c r="J271" i="1"/>
  <c r="I271" i="1"/>
  <c r="H271" i="1"/>
  <c r="BJ270" i="1"/>
  <c r="BF270" i="1"/>
  <c r="BD270" i="1"/>
  <c r="AX270" i="1"/>
  <c r="AP270" i="1"/>
  <c r="BI270" i="1" s="1"/>
  <c r="AE270" i="1" s="1"/>
  <c r="AO270" i="1"/>
  <c r="AW270" i="1" s="1"/>
  <c r="AK270" i="1"/>
  <c r="AJ270" i="1"/>
  <c r="AH270" i="1"/>
  <c r="AG270" i="1"/>
  <c r="AF270" i="1"/>
  <c r="AC270" i="1"/>
  <c r="AB270" i="1"/>
  <c r="Z270" i="1"/>
  <c r="J270" i="1"/>
  <c r="AL270" i="1" s="1"/>
  <c r="I270" i="1"/>
  <c r="H270" i="1"/>
  <c r="BJ269" i="1"/>
  <c r="BF269" i="1"/>
  <c r="BD269" i="1"/>
  <c r="AW269" i="1"/>
  <c r="AP269" i="1"/>
  <c r="AX269" i="1" s="1"/>
  <c r="BC269" i="1" s="1"/>
  <c r="AO269" i="1"/>
  <c r="BH269" i="1" s="1"/>
  <c r="AD269" i="1" s="1"/>
  <c r="AL269" i="1"/>
  <c r="AK269" i="1"/>
  <c r="AJ269" i="1"/>
  <c r="AH269" i="1"/>
  <c r="AG269" i="1"/>
  <c r="AF269" i="1"/>
  <c r="AC269" i="1"/>
  <c r="AB269" i="1"/>
  <c r="Z269" i="1"/>
  <c r="J269" i="1"/>
  <c r="H269" i="1"/>
  <c r="BJ268" i="1"/>
  <c r="BF268" i="1"/>
  <c r="BD268" i="1"/>
  <c r="AX268" i="1"/>
  <c r="AP268" i="1"/>
  <c r="BI268" i="1" s="1"/>
  <c r="AE268" i="1" s="1"/>
  <c r="AO268" i="1"/>
  <c r="AW268" i="1" s="1"/>
  <c r="BC268" i="1" s="1"/>
  <c r="AK268" i="1"/>
  <c r="AJ268" i="1"/>
  <c r="AH268" i="1"/>
  <c r="AG268" i="1"/>
  <c r="AF268" i="1"/>
  <c r="AC268" i="1"/>
  <c r="AB268" i="1"/>
  <c r="Z268" i="1"/>
  <c r="J268" i="1"/>
  <c r="AL268" i="1" s="1"/>
  <c r="I268" i="1"/>
  <c r="H268" i="1"/>
  <c r="BJ266" i="1"/>
  <c r="BI266" i="1"/>
  <c r="AE266" i="1" s="1"/>
  <c r="BF266" i="1"/>
  <c r="BD266" i="1"/>
  <c r="AW266" i="1"/>
  <c r="AV266" i="1" s="1"/>
  <c r="AP266" i="1"/>
  <c r="AX266" i="1" s="1"/>
  <c r="AO266" i="1"/>
  <c r="BH266" i="1" s="1"/>
  <c r="AD266" i="1" s="1"/>
  <c r="AL266" i="1"/>
  <c r="AK266" i="1"/>
  <c r="AJ266" i="1"/>
  <c r="AH266" i="1"/>
  <c r="AG266" i="1"/>
  <c r="AF266" i="1"/>
  <c r="AC266" i="1"/>
  <c r="AB266" i="1"/>
  <c r="Z266" i="1"/>
  <c r="J266" i="1"/>
  <c r="I266" i="1"/>
  <c r="H266" i="1"/>
  <c r="BJ264" i="1"/>
  <c r="BF264" i="1"/>
  <c r="BD264" i="1"/>
  <c r="AX264" i="1"/>
  <c r="AP264" i="1"/>
  <c r="BI264" i="1" s="1"/>
  <c r="AE264" i="1" s="1"/>
  <c r="AO264" i="1"/>
  <c r="AW264" i="1" s="1"/>
  <c r="AK264" i="1"/>
  <c r="AT262" i="1" s="1"/>
  <c r="AJ264" i="1"/>
  <c r="AH264" i="1"/>
  <c r="AG264" i="1"/>
  <c r="AF264" i="1"/>
  <c r="AC264" i="1"/>
  <c r="AB264" i="1"/>
  <c r="Z264" i="1"/>
  <c r="J264" i="1"/>
  <c r="I264" i="1"/>
  <c r="H264" i="1"/>
  <c r="BJ263" i="1"/>
  <c r="BF263" i="1"/>
  <c r="BD263" i="1"/>
  <c r="AW263" i="1"/>
  <c r="AP263" i="1"/>
  <c r="AX263" i="1" s="1"/>
  <c r="BC263" i="1" s="1"/>
  <c r="AO263" i="1"/>
  <c r="BH263" i="1" s="1"/>
  <c r="AD263" i="1" s="1"/>
  <c r="AL263" i="1"/>
  <c r="AK263" i="1"/>
  <c r="AJ263" i="1"/>
  <c r="AH263" i="1"/>
  <c r="AG263" i="1"/>
  <c r="AF263" i="1"/>
  <c r="AC263" i="1"/>
  <c r="AB263" i="1"/>
  <c r="Z263" i="1"/>
  <c r="J263" i="1"/>
  <c r="H263" i="1"/>
  <c r="AS262" i="1"/>
  <c r="BJ261" i="1"/>
  <c r="Z261" i="1" s="1"/>
  <c r="BF261" i="1"/>
  <c r="BD261" i="1"/>
  <c r="AX261" i="1"/>
  <c r="AP261" i="1"/>
  <c r="BI261" i="1" s="1"/>
  <c r="AO261" i="1"/>
  <c r="AW261" i="1" s="1"/>
  <c r="AK261" i="1"/>
  <c r="AJ261" i="1"/>
  <c r="AH261" i="1"/>
  <c r="AG261" i="1"/>
  <c r="AF261" i="1"/>
  <c r="AE261" i="1"/>
  <c r="AD261" i="1"/>
  <c r="AC261" i="1"/>
  <c r="AB261" i="1"/>
  <c r="J261" i="1"/>
  <c r="AL261" i="1" s="1"/>
  <c r="I261" i="1"/>
  <c r="H261" i="1"/>
  <c r="BJ259" i="1"/>
  <c r="BF259" i="1"/>
  <c r="BD259" i="1"/>
  <c r="AW259" i="1"/>
  <c r="AP259" i="1"/>
  <c r="AX259" i="1" s="1"/>
  <c r="BC259" i="1" s="1"/>
  <c r="AO259" i="1"/>
  <c r="BH259" i="1" s="1"/>
  <c r="AD259" i="1" s="1"/>
  <c r="AL259" i="1"/>
  <c r="AK259" i="1"/>
  <c r="AJ259" i="1"/>
  <c r="AH259" i="1"/>
  <c r="AG259" i="1"/>
  <c r="AF259" i="1"/>
  <c r="AC259" i="1"/>
  <c r="AB259" i="1"/>
  <c r="Z259" i="1"/>
  <c r="J259" i="1"/>
  <c r="H259" i="1"/>
  <c r="BJ258" i="1"/>
  <c r="BF258" i="1"/>
  <c r="BD258" i="1"/>
  <c r="AX258" i="1"/>
  <c r="AP258" i="1"/>
  <c r="BI258" i="1" s="1"/>
  <c r="AE258" i="1" s="1"/>
  <c r="AO258" i="1"/>
  <c r="AW258" i="1" s="1"/>
  <c r="BC258" i="1" s="1"/>
  <c r="AK258" i="1"/>
  <c r="AJ258" i="1"/>
  <c r="AH258" i="1"/>
  <c r="AG258" i="1"/>
  <c r="AF258" i="1"/>
  <c r="AC258" i="1"/>
  <c r="AB258" i="1"/>
  <c r="Z258" i="1"/>
  <c r="J258" i="1"/>
  <c r="AL258" i="1" s="1"/>
  <c r="I258" i="1"/>
  <c r="H258" i="1"/>
  <c r="BJ257" i="1"/>
  <c r="BI257" i="1"/>
  <c r="AE257" i="1" s="1"/>
  <c r="BF257" i="1"/>
  <c r="BD257" i="1"/>
  <c r="AW257" i="1"/>
  <c r="AV257" i="1" s="1"/>
  <c r="AP257" i="1"/>
  <c r="AX257" i="1" s="1"/>
  <c r="AO257" i="1"/>
  <c r="BH257" i="1" s="1"/>
  <c r="AD257" i="1" s="1"/>
  <c r="AL257" i="1"/>
  <c r="AK257" i="1"/>
  <c r="AJ257" i="1"/>
  <c r="AH257" i="1"/>
  <c r="AG257" i="1"/>
  <c r="AF257" i="1"/>
  <c r="AC257" i="1"/>
  <c r="AB257" i="1"/>
  <c r="Z257" i="1"/>
  <c r="J257" i="1"/>
  <c r="I257" i="1"/>
  <c r="H257" i="1"/>
  <c r="BJ255" i="1"/>
  <c r="BF255" i="1"/>
  <c r="BD255" i="1"/>
  <c r="AX255" i="1"/>
  <c r="AP255" i="1"/>
  <c r="BI255" i="1" s="1"/>
  <c r="AE255" i="1" s="1"/>
  <c r="AO255" i="1"/>
  <c r="AW255" i="1" s="1"/>
  <c r="AK255" i="1"/>
  <c r="AJ255" i="1"/>
  <c r="AH255" i="1"/>
  <c r="AG255" i="1"/>
  <c r="AF255" i="1"/>
  <c r="AC255" i="1"/>
  <c r="AB255" i="1"/>
  <c r="Z255" i="1"/>
  <c r="J255" i="1"/>
  <c r="AL255" i="1" s="1"/>
  <c r="I255" i="1"/>
  <c r="H255" i="1"/>
  <c r="BJ254" i="1"/>
  <c r="BF254" i="1"/>
  <c r="BD254" i="1"/>
  <c r="AW254" i="1"/>
  <c r="AP254" i="1"/>
  <c r="AX254" i="1" s="1"/>
  <c r="BC254" i="1" s="1"/>
  <c r="AO254" i="1"/>
  <c r="BH254" i="1" s="1"/>
  <c r="AD254" i="1" s="1"/>
  <c r="AL254" i="1"/>
  <c r="AK254" i="1"/>
  <c r="AJ254" i="1"/>
  <c r="AH254" i="1"/>
  <c r="AG254" i="1"/>
  <c r="AF254" i="1"/>
  <c r="AC254" i="1"/>
  <c r="AB254" i="1"/>
  <c r="Z254" i="1"/>
  <c r="J254" i="1"/>
  <c r="H254" i="1"/>
  <c r="BJ253" i="1"/>
  <c r="BF253" i="1"/>
  <c r="BD253" i="1"/>
  <c r="AX253" i="1"/>
  <c r="AP253" i="1"/>
  <c r="BI253" i="1" s="1"/>
  <c r="AE253" i="1" s="1"/>
  <c r="AO253" i="1"/>
  <c r="AW253" i="1" s="1"/>
  <c r="BC253" i="1" s="1"/>
  <c r="AK253" i="1"/>
  <c r="AJ253" i="1"/>
  <c r="AH253" i="1"/>
  <c r="AG253" i="1"/>
  <c r="AF253" i="1"/>
  <c r="AC253" i="1"/>
  <c r="AB253" i="1"/>
  <c r="Z253" i="1"/>
  <c r="J253" i="1"/>
  <c r="AL253" i="1" s="1"/>
  <c r="I253" i="1"/>
  <c r="H253" i="1"/>
  <c r="BJ252" i="1"/>
  <c r="BI252" i="1"/>
  <c r="AE252" i="1" s="1"/>
  <c r="BF252" i="1"/>
  <c r="BD252" i="1"/>
  <c r="AW252" i="1"/>
  <c r="AV252" i="1" s="1"/>
  <c r="AP252" i="1"/>
  <c r="AX252" i="1" s="1"/>
  <c r="AO252" i="1"/>
  <c r="BH252" i="1" s="1"/>
  <c r="AD252" i="1" s="1"/>
  <c r="AL252" i="1"/>
  <c r="AK252" i="1"/>
  <c r="AJ252" i="1"/>
  <c r="AH252" i="1"/>
  <c r="AG252" i="1"/>
  <c r="AF252" i="1"/>
  <c r="AC252" i="1"/>
  <c r="AB252" i="1"/>
  <c r="Z252" i="1"/>
  <c r="J252" i="1"/>
  <c r="I252" i="1"/>
  <c r="H252" i="1"/>
  <c r="BJ251" i="1"/>
  <c r="BF251" i="1"/>
  <c r="BD251" i="1"/>
  <c r="AX251" i="1"/>
  <c r="AP251" i="1"/>
  <c r="BI251" i="1" s="1"/>
  <c r="AE251" i="1" s="1"/>
  <c r="AO251" i="1"/>
  <c r="AW251" i="1" s="1"/>
  <c r="AK251" i="1"/>
  <c r="AT248" i="1" s="1"/>
  <c r="AJ251" i="1"/>
  <c r="AH251" i="1"/>
  <c r="AG251" i="1"/>
  <c r="AF251" i="1"/>
  <c r="AC251" i="1"/>
  <c r="AB251" i="1"/>
  <c r="Z251" i="1"/>
  <c r="J251" i="1"/>
  <c r="AL251" i="1" s="1"/>
  <c r="I251" i="1"/>
  <c r="H251" i="1"/>
  <c r="BJ250" i="1"/>
  <c r="BF250" i="1"/>
  <c r="BD250" i="1"/>
  <c r="AW250" i="1"/>
  <c r="AP250" i="1"/>
  <c r="AX250" i="1" s="1"/>
  <c r="BC250" i="1" s="1"/>
  <c r="AO250" i="1"/>
  <c r="BH250" i="1" s="1"/>
  <c r="AD250" i="1" s="1"/>
  <c r="AL250" i="1"/>
  <c r="AK250" i="1"/>
  <c r="AJ250" i="1"/>
  <c r="AS248" i="1" s="1"/>
  <c r="AH250" i="1"/>
  <c r="AG250" i="1"/>
  <c r="AF250" i="1"/>
  <c r="AC250" i="1"/>
  <c r="AB250" i="1"/>
  <c r="Z250" i="1"/>
  <c r="J250" i="1"/>
  <c r="H250" i="1"/>
  <c r="BJ249" i="1"/>
  <c r="BF249" i="1"/>
  <c r="BD249" i="1"/>
  <c r="AX249" i="1"/>
  <c r="AP249" i="1"/>
  <c r="BI249" i="1" s="1"/>
  <c r="AE249" i="1" s="1"/>
  <c r="AO249" i="1"/>
  <c r="AW249" i="1" s="1"/>
  <c r="BC249" i="1" s="1"/>
  <c r="AK249" i="1"/>
  <c r="AJ249" i="1"/>
  <c r="AH249" i="1"/>
  <c r="AG249" i="1"/>
  <c r="AF249" i="1"/>
  <c r="AC249" i="1"/>
  <c r="AB249" i="1"/>
  <c r="Z249" i="1"/>
  <c r="J249" i="1"/>
  <c r="AL249" i="1" s="1"/>
  <c r="AU248" i="1" s="1"/>
  <c r="I249" i="1"/>
  <c r="H249" i="1"/>
  <c r="H248" i="1" s="1"/>
  <c r="E40" i="2" s="1"/>
  <c r="J248" i="1"/>
  <c r="G40" i="2" s="1"/>
  <c r="I40" i="2" s="1"/>
  <c r="BJ247" i="1"/>
  <c r="BF247" i="1"/>
  <c r="BD247" i="1"/>
  <c r="AW247" i="1"/>
  <c r="AP247" i="1"/>
  <c r="AX247" i="1" s="1"/>
  <c r="BC247" i="1" s="1"/>
  <c r="AO247" i="1"/>
  <c r="BH247" i="1" s="1"/>
  <c r="AL247" i="1"/>
  <c r="AK247" i="1"/>
  <c r="AJ247" i="1"/>
  <c r="AH247" i="1"/>
  <c r="AG247" i="1"/>
  <c r="AF247" i="1"/>
  <c r="AE247" i="1"/>
  <c r="AD247" i="1"/>
  <c r="AC247" i="1"/>
  <c r="AB247" i="1"/>
  <c r="Z247" i="1"/>
  <c r="J247" i="1"/>
  <c r="I247" i="1"/>
  <c r="H247" i="1"/>
  <c r="BJ246" i="1"/>
  <c r="BF246" i="1"/>
  <c r="BD246" i="1"/>
  <c r="AX246" i="1"/>
  <c r="AP246" i="1"/>
  <c r="BI246" i="1" s="1"/>
  <c r="AE246" i="1" s="1"/>
  <c r="AO246" i="1"/>
  <c r="AW246" i="1" s="1"/>
  <c r="AK246" i="1"/>
  <c r="AJ246" i="1"/>
  <c r="AH246" i="1"/>
  <c r="AG246" i="1"/>
  <c r="AF246" i="1"/>
  <c r="AC246" i="1"/>
  <c r="AB246" i="1"/>
  <c r="Z246" i="1"/>
  <c r="J246" i="1"/>
  <c r="AL246" i="1" s="1"/>
  <c r="I246" i="1"/>
  <c r="H246" i="1"/>
  <c r="BJ244" i="1"/>
  <c r="BF244" i="1"/>
  <c r="BD244" i="1"/>
  <c r="AW244" i="1"/>
  <c r="AP244" i="1"/>
  <c r="AX244" i="1" s="1"/>
  <c r="BC244" i="1" s="1"/>
  <c r="AO244" i="1"/>
  <c r="BH244" i="1" s="1"/>
  <c r="AD244" i="1" s="1"/>
  <c r="AL244" i="1"/>
  <c r="AK244" i="1"/>
  <c r="AJ244" i="1"/>
  <c r="AH244" i="1"/>
  <c r="AG244" i="1"/>
  <c r="AF244" i="1"/>
  <c r="AC244" i="1"/>
  <c r="AB244" i="1"/>
  <c r="Z244" i="1"/>
  <c r="J244" i="1"/>
  <c r="H244" i="1"/>
  <c r="BJ243" i="1"/>
  <c r="BF243" i="1"/>
  <c r="BD243" i="1"/>
  <c r="AX243" i="1"/>
  <c r="AP243" i="1"/>
  <c r="BI243" i="1" s="1"/>
  <c r="AE243" i="1" s="1"/>
  <c r="AO243" i="1"/>
  <c r="AW243" i="1" s="1"/>
  <c r="BC243" i="1" s="1"/>
  <c r="AK243" i="1"/>
  <c r="AJ243" i="1"/>
  <c r="AH243" i="1"/>
  <c r="AG243" i="1"/>
  <c r="AF243" i="1"/>
  <c r="AC243" i="1"/>
  <c r="AB243" i="1"/>
  <c r="Z243" i="1"/>
  <c r="J243" i="1"/>
  <c r="AL243" i="1" s="1"/>
  <c r="I243" i="1"/>
  <c r="H243" i="1"/>
  <c r="BJ241" i="1"/>
  <c r="BI241" i="1"/>
  <c r="AE241" i="1" s="1"/>
  <c r="BF241" i="1"/>
  <c r="BD241" i="1"/>
  <c r="AW241" i="1"/>
  <c r="AV241" i="1" s="1"/>
  <c r="AP241" i="1"/>
  <c r="AX241" i="1" s="1"/>
  <c r="AO241" i="1"/>
  <c r="BH241" i="1" s="1"/>
  <c r="AD241" i="1" s="1"/>
  <c r="AL241" i="1"/>
  <c r="AK241" i="1"/>
  <c r="AJ241" i="1"/>
  <c r="AH241" i="1"/>
  <c r="AG241" i="1"/>
  <c r="AF241" i="1"/>
  <c r="AC241" i="1"/>
  <c r="AB241" i="1"/>
  <c r="Z241" i="1"/>
  <c r="J241" i="1"/>
  <c r="I241" i="1"/>
  <c r="H241" i="1"/>
  <c r="BJ240" i="1"/>
  <c r="BF240" i="1"/>
  <c r="BD240" i="1"/>
  <c r="AX240" i="1"/>
  <c r="AP240" i="1"/>
  <c r="BI240" i="1" s="1"/>
  <c r="AE240" i="1" s="1"/>
  <c r="AO240" i="1"/>
  <c r="AW240" i="1" s="1"/>
  <c r="AK240" i="1"/>
  <c r="AJ240" i="1"/>
  <c r="AH240" i="1"/>
  <c r="AG240" i="1"/>
  <c r="AF240" i="1"/>
  <c r="AC240" i="1"/>
  <c r="AB240" i="1"/>
  <c r="Z240" i="1"/>
  <c r="J240" i="1"/>
  <c r="AL240" i="1" s="1"/>
  <c r="I240" i="1"/>
  <c r="H240" i="1"/>
  <c r="BJ238" i="1"/>
  <c r="BF238" i="1"/>
  <c r="BD238" i="1"/>
  <c r="AW238" i="1"/>
  <c r="AP238" i="1"/>
  <c r="AX238" i="1" s="1"/>
  <c r="BC238" i="1" s="1"/>
  <c r="AO238" i="1"/>
  <c r="BH238" i="1" s="1"/>
  <c r="AD238" i="1" s="1"/>
  <c r="AL238" i="1"/>
  <c r="AK238" i="1"/>
  <c r="AJ238" i="1"/>
  <c r="AH238" i="1"/>
  <c r="AG238" i="1"/>
  <c r="AF238" i="1"/>
  <c r="AC238" i="1"/>
  <c r="AB238" i="1"/>
  <c r="Z238" i="1"/>
  <c r="J238" i="1"/>
  <c r="H238" i="1"/>
  <c r="BJ236" i="1"/>
  <c r="BF236" i="1"/>
  <c r="BD236" i="1"/>
  <c r="AX236" i="1"/>
  <c r="AP236" i="1"/>
  <c r="BI236" i="1" s="1"/>
  <c r="AE236" i="1" s="1"/>
  <c r="AO236" i="1"/>
  <c r="AW236" i="1" s="1"/>
  <c r="BC236" i="1" s="1"/>
  <c r="AK236" i="1"/>
  <c r="AJ236" i="1"/>
  <c r="AH236" i="1"/>
  <c r="AG236" i="1"/>
  <c r="AF236" i="1"/>
  <c r="AC236" i="1"/>
  <c r="AB236" i="1"/>
  <c r="Z236" i="1"/>
  <c r="J236" i="1"/>
  <c r="AL236" i="1" s="1"/>
  <c r="I236" i="1"/>
  <c r="H236" i="1"/>
  <c r="BJ234" i="1"/>
  <c r="BI234" i="1"/>
  <c r="AE234" i="1" s="1"/>
  <c r="BF234" i="1"/>
  <c r="BD234" i="1"/>
  <c r="AW234" i="1"/>
  <c r="AV234" i="1" s="1"/>
  <c r="AP234" i="1"/>
  <c r="AX234" i="1" s="1"/>
  <c r="AO234" i="1"/>
  <c r="BH234" i="1" s="1"/>
  <c r="AD234" i="1" s="1"/>
  <c r="AL234" i="1"/>
  <c r="AK234" i="1"/>
  <c r="AJ234" i="1"/>
  <c r="AH234" i="1"/>
  <c r="AG234" i="1"/>
  <c r="AF234" i="1"/>
  <c r="AC234" i="1"/>
  <c r="AB234" i="1"/>
  <c r="Z234" i="1"/>
  <c r="J234" i="1"/>
  <c r="I234" i="1"/>
  <c r="H234" i="1"/>
  <c r="BJ232" i="1"/>
  <c r="BF232" i="1"/>
  <c r="BD232" i="1"/>
  <c r="AX232" i="1"/>
  <c r="AP232" i="1"/>
  <c r="BI232" i="1" s="1"/>
  <c r="AE232" i="1" s="1"/>
  <c r="AO232" i="1"/>
  <c r="AW232" i="1" s="1"/>
  <c r="AK232" i="1"/>
  <c r="AT229" i="1" s="1"/>
  <c r="AJ232" i="1"/>
  <c r="AH232" i="1"/>
  <c r="AG232" i="1"/>
  <c r="AF232" i="1"/>
  <c r="AC232" i="1"/>
  <c r="AB232" i="1"/>
  <c r="Z232" i="1"/>
  <c r="J232" i="1"/>
  <c r="I232" i="1"/>
  <c r="H232" i="1"/>
  <c r="BJ230" i="1"/>
  <c r="BF230" i="1"/>
  <c r="BD230" i="1"/>
  <c r="AW230" i="1"/>
  <c r="AP230" i="1"/>
  <c r="AX230" i="1" s="1"/>
  <c r="BC230" i="1" s="1"/>
  <c r="AO230" i="1"/>
  <c r="BH230" i="1" s="1"/>
  <c r="AD230" i="1" s="1"/>
  <c r="AL230" i="1"/>
  <c r="AK230" i="1"/>
  <c r="AJ230" i="1"/>
  <c r="AH230" i="1"/>
  <c r="AG230" i="1"/>
  <c r="AF230" i="1"/>
  <c r="AC230" i="1"/>
  <c r="AB230" i="1"/>
  <c r="Z230" i="1"/>
  <c r="J230" i="1"/>
  <c r="H230" i="1"/>
  <c r="AS229" i="1"/>
  <c r="BJ227" i="1"/>
  <c r="BF227" i="1"/>
  <c r="BD227" i="1"/>
  <c r="AX227" i="1"/>
  <c r="AP227" i="1"/>
  <c r="BI227" i="1" s="1"/>
  <c r="AE227" i="1" s="1"/>
  <c r="AO227" i="1"/>
  <c r="AW227" i="1" s="1"/>
  <c r="AK227" i="1"/>
  <c r="AJ227" i="1"/>
  <c r="AH227" i="1"/>
  <c r="AG227" i="1"/>
  <c r="AF227" i="1"/>
  <c r="AC227" i="1"/>
  <c r="AB227" i="1"/>
  <c r="Z227" i="1"/>
  <c r="J227" i="1"/>
  <c r="AL227" i="1" s="1"/>
  <c r="AU226" i="1" s="1"/>
  <c r="I227" i="1"/>
  <c r="H227" i="1"/>
  <c r="AT226" i="1"/>
  <c r="AS226" i="1"/>
  <c r="J226" i="1"/>
  <c r="G38" i="2" s="1"/>
  <c r="I38" i="2" s="1"/>
  <c r="I226" i="1"/>
  <c r="F38" i="2" s="1"/>
  <c r="H226" i="1"/>
  <c r="E38" i="2" s="1"/>
  <c r="BJ225" i="1"/>
  <c r="BI225" i="1"/>
  <c r="BF225" i="1"/>
  <c r="BD225" i="1"/>
  <c r="AW225" i="1"/>
  <c r="AV225" i="1" s="1"/>
  <c r="AP225" i="1"/>
  <c r="AX225" i="1" s="1"/>
  <c r="AO225" i="1"/>
  <c r="BH225" i="1" s="1"/>
  <c r="AL225" i="1"/>
  <c r="AK225" i="1"/>
  <c r="AJ225" i="1"/>
  <c r="AH225" i="1"/>
  <c r="AG225" i="1"/>
  <c r="AF225" i="1"/>
  <c r="AE225" i="1"/>
  <c r="AD225" i="1"/>
  <c r="AC225" i="1"/>
  <c r="AB225" i="1"/>
  <c r="Z225" i="1"/>
  <c r="J225" i="1"/>
  <c r="I225" i="1"/>
  <c r="H225" i="1"/>
  <c r="BJ223" i="1"/>
  <c r="Z223" i="1" s="1"/>
  <c r="BF223" i="1"/>
  <c r="BD223" i="1"/>
  <c r="AX223" i="1"/>
  <c r="AP223" i="1"/>
  <c r="BI223" i="1" s="1"/>
  <c r="AO223" i="1"/>
  <c r="AW223" i="1" s="1"/>
  <c r="BC223" i="1" s="1"/>
  <c r="AK223" i="1"/>
  <c r="AJ223" i="1"/>
  <c r="AH223" i="1"/>
  <c r="AG223" i="1"/>
  <c r="AF223" i="1"/>
  <c r="AE223" i="1"/>
  <c r="AD223" i="1"/>
  <c r="AC223" i="1"/>
  <c r="AB223" i="1"/>
  <c r="J223" i="1"/>
  <c r="AL223" i="1" s="1"/>
  <c r="I223" i="1"/>
  <c r="H223" i="1"/>
  <c r="BJ222" i="1"/>
  <c r="BI222" i="1"/>
  <c r="BF222" i="1"/>
  <c r="BD222" i="1"/>
  <c r="AW222" i="1"/>
  <c r="AV222" i="1" s="1"/>
  <c r="AP222" i="1"/>
  <c r="AX222" i="1" s="1"/>
  <c r="AO222" i="1"/>
  <c r="BH222" i="1" s="1"/>
  <c r="AL222" i="1"/>
  <c r="AK222" i="1"/>
  <c r="AJ222" i="1"/>
  <c r="AH222" i="1"/>
  <c r="AG222" i="1"/>
  <c r="AF222" i="1"/>
  <c r="AE222" i="1"/>
  <c r="AD222" i="1"/>
  <c r="AC222" i="1"/>
  <c r="AB222" i="1"/>
  <c r="Z222" i="1"/>
  <c r="J222" i="1"/>
  <c r="I222" i="1"/>
  <c r="H222" i="1"/>
  <c r="BJ221" i="1"/>
  <c r="Z221" i="1" s="1"/>
  <c r="BF221" i="1"/>
  <c r="BD221" i="1"/>
  <c r="AX221" i="1"/>
  <c r="AP221" i="1"/>
  <c r="BI221" i="1" s="1"/>
  <c r="AO221" i="1"/>
  <c r="AW221" i="1" s="1"/>
  <c r="BC221" i="1" s="1"/>
  <c r="AK221" i="1"/>
  <c r="AT218" i="1" s="1"/>
  <c r="AJ221" i="1"/>
  <c r="AH221" i="1"/>
  <c r="AG221" i="1"/>
  <c r="AF221" i="1"/>
  <c r="AE221" i="1"/>
  <c r="AD221" i="1"/>
  <c r="AC221" i="1"/>
  <c r="AB221" i="1"/>
  <c r="J221" i="1"/>
  <c r="I221" i="1"/>
  <c r="H221" i="1"/>
  <c r="H218" i="1" s="1"/>
  <c r="E37" i="2" s="1"/>
  <c r="BJ219" i="1"/>
  <c r="BI219" i="1"/>
  <c r="AC219" i="1" s="1"/>
  <c r="BF219" i="1"/>
  <c r="BD219" i="1"/>
  <c r="AW219" i="1"/>
  <c r="AV219" i="1" s="1"/>
  <c r="AP219" i="1"/>
  <c r="AX219" i="1" s="1"/>
  <c r="AO219" i="1"/>
  <c r="BH219" i="1" s="1"/>
  <c r="AB219" i="1" s="1"/>
  <c r="AL219" i="1"/>
  <c r="AK219" i="1"/>
  <c r="AJ219" i="1"/>
  <c r="AH219" i="1"/>
  <c r="AG219" i="1"/>
  <c r="AF219" i="1"/>
  <c r="AE219" i="1"/>
  <c r="AD219" i="1"/>
  <c r="Z219" i="1"/>
  <c r="J219" i="1"/>
  <c r="I219" i="1"/>
  <c r="H219" i="1"/>
  <c r="AS218" i="1"/>
  <c r="I218" i="1"/>
  <c r="F37" i="2" s="1"/>
  <c r="BJ217" i="1"/>
  <c r="Z217" i="1" s="1"/>
  <c r="BF217" i="1"/>
  <c r="BD217" i="1"/>
  <c r="AX217" i="1"/>
  <c r="AP217" i="1"/>
  <c r="BI217" i="1" s="1"/>
  <c r="AO217" i="1"/>
  <c r="AW217" i="1" s="1"/>
  <c r="BC217" i="1" s="1"/>
  <c r="AK217" i="1"/>
  <c r="AJ217" i="1"/>
  <c r="AH217" i="1"/>
  <c r="AG217" i="1"/>
  <c r="AF217" i="1"/>
  <c r="AE217" i="1"/>
  <c r="AD217" i="1"/>
  <c r="AC217" i="1"/>
  <c r="AB217" i="1"/>
  <c r="J217" i="1"/>
  <c r="AL217" i="1" s="1"/>
  <c r="I217" i="1"/>
  <c r="H217" i="1"/>
  <c r="BJ216" i="1"/>
  <c r="BI216" i="1"/>
  <c r="BF216" i="1"/>
  <c r="BD216" i="1"/>
  <c r="AW216" i="1"/>
  <c r="AV216" i="1" s="1"/>
  <c r="AP216" i="1"/>
  <c r="AX216" i="1" s="1"/>
  <c r="AO216" i="1"/>
  <c r="BH216" i="1" s="1"/>
  <c r="AL216" i="1"/>
  <c r="AK216" i="1"/>
  <c r="AJ216" i="1"/>
  <c r="AH216" i="1"/>
  <c r="AG216" i="1"/>
  <c r="AF216" i="1"/>
  <c r="AE216" i="1"/>
  <c r="AD216" i="1"/>
  <c r="AC216" i="1"/>
  <c r="AB216" i="1"/>
  <c r="Z216" i="1"/>
  <c r="J216" i="1"/>
  <c r="I216" i="1"/>
  <c r="H216" i="1"/>
  <c r="BJ215" i="1"/>
  <c r="Z215" i="1" s="1"/>
  <c r="BF215" i="1"/>
  <c r="BD215" i="1"/>
  <c r="AX215" i="1"/>
  <c r="AP215" i="1"/>
  <c r="BI215" i="1" s="1"/>
  <c r="AO215" i="1"/>
  <c r="AW215" i="1" s="1"/>
  <c r="BC215" i="1" s="1"/>
  <c r="AK215" i="1"/>
  <c r="AJ215" i="1"/>
  <c r="AH215" i="1"/>
  <c r="AG215" i="1"/>
  <c r="AF215" i="1"/>
  <c r="AE215" i="1"/>
  <c r="AD215" i="1"/>
  <c r="AC215" i="1"/>
  <c r="AB215" i="1"/>
  <c r="J215" i="1"/>
  <c r="AL215" i="1" s="1"/>
  <c r="I215" i="1"/>
  <c r="H215" i="1"/>
  <c r="BJ214" i="1"/>
  <c r="BI214" i="1"/>
  <c r="BF214" i="1"/>
  <c r="BD214" i="1"/>
  <c r="AW214" i="1"/>
  <c r="AV214" i="1" s="1"/>
  <c r="AP214" i="1"/>
  <c r="AX214" i="1" s="1"/>
  <c r="AO214" i="1"/>
  <c r="BH214" i="1" s="1"/>
  <c r="AL214" i="1"/>
  <c r="AK214" i="1"/>
  <c r="AJ214" i="1"/>
  <c r="AH214" i="1"/>
  <c r="AG214" i="1"/>
  <c r="AF214" i="1"/>
  <c r="AE214" i="1"/>
  <c r="AD214" i="1"/>
  <c r="AC214" i="1"/>
  <c r="AB214" i="1"/>
  <c r="Z214" i="1"/>
  <c r="J214" i="1"/>
  <c r="I214" i="1"/>
  <c r="H214" i="1"/>
  <c r="BJ213" i="1"/>
  <c r="Z213" i="1" s="1"/>
  <c r="BF213" i="1"/>
  <c r="BD213" i="1"/>
  <c r="AX213" i="1"/>
  <c r="AP213" i="1"/>
  <c r="BI213" i="1" s="1"/>
  <c r="AO213" i="1"/>
  <c r="AW213" i="1" s="1"/>
  <c r="BC213" i="1" s="1"/>
  <c r="AK213" i="1"/>
  <c r="AJ213" i="1"/>
  <c r="AH213" i="1"/>
  <c r="AG213" i="1"/>
  <c r="AF213" i="1"/>
  <c r="AE213" i="1"/>
  <c r="AD213" i="1"/>
  <c r="AC213" i="1"/>
  <c r="AB213" i="1"/>
  <c r="J213" i="1"/>
  <c r="AL213" i="1" s="1"/>
  <c r="I213" i="1"/>
  <c r="H213" i="1"/>
  <c r="BJ212" i="1"/>
  <c r="BI212" i="1"/>
  <c r="BF212" i="1"/>
  <c r="BD212" i="1"/>
  <c r="AW212" i="1"/>
  <c r="AV212" i="1" s="1"/>
  <c r="AP212" i="1"/>
  <c r="AX212" i="1" s="1"/>
  <c r="AO212" i="1"/>
  <c r="BH212" i="1" s="1"/>
  <c r="AL212" i="1"/>
  <c r="AK212" i="1"/>
  <c r="AJ212" i="1"/>
  <c r="AH212" i="1"/>
  <c r="AG212" i="1"/>
  <c r="AF212" i="1"/>
  <c r="AE212" i="1"/>
  <c r="AD212" i="1"/>
  <c r="AC212" i="1"/>
  <c r="AB212" i="1"/>
  <c r="Z212" i="1"/>
  <c r="J212" i="1"/>
  <c r="I212" i="1"/>
  <c r="H212" i="1"/>
  <c r="BJ211" i="1"/>
  <c r="Z211" i="1" s="1"/>
  <c r="BF211" i="1"/>
  <c r="BD211" i="1"/>
  <c r="AX211" i="1"/>
  <c r="AP211" i="1"/>
  <c r="BI211" i="1" s="1"/>
  <c r="AO211" i="1"/>
  <c r="AW211" i="1" s="1"/>
  <c r="BC211" i="1" s="1"/>
  <c r="AK211" i="1"/>
  <c r="AJ211" i="1"/>
  <c r="AH211" i="1"/>
  <c r="AG211" i="1"/>
  <c r="AF211" i="1"/>
  <c r="AE211" i="1"/>
  <c r="AD211" i="1"/>
  <c r="AC211" i="1"/>
  <c r="AB211" i="1"/>
  <c r="J211" i="1"/>
  <c r="AL211" i="1" s="1"/>
  <c r="I211" i="1"/>
  <c r="H211" i="1"/>
  <c r="BJ210" i="1"/>
  <c r="BI210" i="1"/>
  <c r="BF210" i="1"/>
  <c r="BD210" i="1"/>
  <c r="AW210" i="1"/>
  <c r="AV210" i="1" s="1"/>
  <c r="AP210" i="1"/>
  <c r="AX210" i="1" s="1"/>
  <c r="AO210" i="1"/>
  <c r="BH210" i="1" s="1"/>
  <c r="AL210" i="1"/>
  <c r="AK210" i="1"/>
  <c r="AJ210" i="1"/>
  <c r="AH210" i="1"/>
  <c r="AG210" i="1"/>
  <c r="AF210" i="1"/>
  <c r="AE210" i="1"/>
  <c r="AD210" i="1"/>
  <c r="AC210" i="1"/>
  <c r="AB210" i="1"/>
  <c r="Z210" i="1"/>
  <c r="J210" i="1"/>
  <c r="I210" i="1"/>
  <c r="H210" i="1"/>
  <c r="BJ209" i="1"/>
  <c r="Z209" i="1" s="1"/>
  <c r="BF209" i="1"/>
  <c r="BD209" i="1"/>
  <c r="AX209" i="1"/>
  <c r="AP209" i="1"/>
  <c r="BI209" i="1" s="1"/>
  <c r="AO209" i="1"/>
  <c r="AW209" i="1" s="1"/>
  <c r="BC209" i="1" s="1"/>
  <c r="AK209" i="1"/>
  <c r="AT207" i="1" s="1"/>
  <c r="AJ209" i="1"/>
  <c r="AH209" i="1"/>
  <c r="AG209" i="1"/>
  <c r="AF209" i="1"/>
  <c r="AE209" i="1"/>
  <c r="AD209" i="1"/>
  <c r="AC209" i="1"/>
  <c r="AB209" i="1"/>
  <c r="J209" i="1"/>
  <c r="I209" i="1"/>
  <c r="H209" i="1"/>
  <c r="H207" i="1" s="1"/>
  <c r="E36" i="2" s="1"/>
  <c r="BJ208" i="1"/>
  <c r="BI208" i="1"/>
  <c r="BF208" i="1"/>
  <c r="BD208" i="1"/>
  <c r="AW208" i="1"/>
  <c r="AV208" i="1" s="1"/>
  <c r="AP208" i="1"/>
  <c r="AX208" i="1" s="1"/>
  <c r="AO208" i="1"/>
  <c r="BH208" i="1" s="1"/>
  <c r="AL208" i="1"/>
  <c r="AK208" i="1"/>
  <c r="AJ208" i="1"/>
  <c r="AH208" i="1"/>
  <c r="AG208" i="1"/>
  <c r="AF208" i="1"/>
  <c r="AE208" i="1"/>
  <c r="AD208" i="1"/>
  <c r="AC208" i="1"/>
  <c r="AB208" i="1"/>
  <c r="Z208" i="1"/>
  <c r="J208" i="1"/>
  <c r="I208" i="1"/>
  <c r="H208" i="1"/>
  <c r="AS207" i="1"/>
  <c r="I207" i="1"/>
  <c r="F36" i="2" s="1"/>
  <c r="BJ205" i="1"/>
  <c r="BF205" i="1"/>
  <c r="BD205" i="1"/>
  <c r="AX205" i="1"/>
  <c r="AP205" i="1"/>
  <c r="BI205" i="1" s="1"/>
  <c r="AC205" i="1" s="1"/>
  <c r="AO205" i="1"/>
  <c r="AW205" i="1" s="1"/>
  <c r="AK205" i="1"/>
  <c r="AJ205" i="1"/>
  <c r="AH205" i="1"/>
  <c r="AG205" i="1"/>
  <c r="AF205" i="1"/>
  <c r="AE205" i="1"/>
  <c r="AD205" i="1"/>
  <c r="Z205" i="1"/>
  <c r="J205" i="1"/>
  <c r="AL205" i="1" s="1"/>
  <c r="I205" i="1"/>
  <c r="H205" i="1"/>
  <c r="BJ204" i="1"/>
  <c r="BF204" i="1"/>
  <c r="BD204" i="1"/>
  <c r="AW204" i="1"/>
  <c r="AP204" i="1"/>
  <c r="AX204" i="1" s="1"/>
  <c r="BC204" i="1" s="1"/>
  <c r="AO204" i="1"/>
  <c r="BH204" i="1" s="1"/>
  <c r="AB204" i="1" s="1"/>
  <c r="AL204" i="1"/>
  <c r="AK204" i="1"/>
  <c r="AJ204" i="1"/>
  <c r="AH204" i="1"/>
  <c r="AG204" i="1"/>
  <c r="AF204" i="1"/>
  <c r="AE204" i="1"/>
  <c r="AD204" i="1"/>
  <c r="Z204" i="1"/>
  <c r="J204" i="1"/>
  <c r="H204" i="1"/>
  <c r="BJ203" i="1"/>
  <c r="BF203" i="1"/>
  <c r="BD203" i="1"/>
  <c r="AX203" i="1"/>
  <c r="AP203" i="1"/>
  <c r="BI203" i="1" s="1"/>
  <c r="AC203" i="1" s="1"/>
  <c r="AO203" i="1"/>
  <c r="AW203" i="1" s="1"/>
  <c r="BC203" i="1" s="1"/>
  <c r="AK203" i="1"/>
  <c r="AJ203" i="1"/>
  <c r="AH203" i="1"/>
  <c r="AG203" i="1"/>
  <c r="AF203" i="1"/>
  <c r="AE203" i="1"/>
  <c r="AD203" i="1"/>
  <c r="Z203" i="1"/>
  <c r="J203" i="1"/>
  <c r="AL203" i="1" s="1"/>
  <c r="I203" i="1"/>
  <c r="H203" i="1"/>
  <c r="BJ202" i="1"/>
  <c r="BI202" i="1"/>
  <c r="AC202" i="1" s="1"/>
  <c r="BF202" i="1"/>
  <c r="BD202" i="1"/>
  <c r="AW202" i="1"/>
  <c r="AV202" i="1" s="1"/>
  <c r="AP202" i="1"/>
  <c r="AX202" i="1" s="1"/>
  <c r="AO202" i="1"/>
  <c r="BH202" i="1" s="1"/>
  <c r="AB202" i="1" s="1"/>
  <c r="AL202" i="1"/>
  <c r="AK202" i="1"/>
  <c r="AJ202" i="1"/>
  <c r="AH202" i="1"/>
  <c r="AG202" i="1"/>
  <c r="AF202" i="1"/>
  <c r="AE202" i="1"/>
  <c r="AD202" i="1"/>
  <c r="Z202" i="1"/>
  <c r="J202" i="1"/>
  <c r="I202" i="1"/>
  <c r="H202" i="1"/>
  <c r="BJ200" i="1"/>
  <c r="BF200" i="1"/>
  <c r="BD200" i="1"/>
  <c r="AX200" i="1"/>
  <c r="AP200" i="1"/>
  <c r="BI200" i="1" s="1"/>
  <c r="AC200" i="1" s="1"/>
  <c r="AO200" i="1"/>
  <c r="AW200" i="1" s="1"/>
  <c r="AK200" i="1"/>
  <c r="AT197" i="1" s="1"/>
  <c r="AJ200" i="1"/>
  <c r="AH200" i="1"/>
  <c r="AG200" i="1"/>
  <c r="AF200" i="1"/>
  <c r="AE200" i="1"/>
  <c r="AD200" i="1"/>
  <c r="Z200" i="1"/>
  <c r="J200" i="1"/>
  <c r="I200" i="1"/>
  <c r="H200" i="1"/>
  <c r="BJ198" i="1"/>
  <c r="BF198" i="1"/>
  <c r="BD198" i="1"/>
  <c r="AW198" i="1"/>
  <c r="AP198" i="1"/>
  <c r="AX198" i="1" s="1"/>
  <c r="BC198" i="1" s="1"/>
  <c r="AO198" i="1"/>
  <c r="BH198" i="1" s="1"/>
  <c r="AB198" i="1" s="1"/>
  <c r="AL198" i="1"/>
  <c r="AK198" i="1"/>
  <c r="AJ198" i="1"/>
  <c r="AH198" i="1"/>
  <c r="AG198" i="1"/>
  <c r="AF198" i="1"/>
  <c r="AE198" i="1"/>
  <c r="AD198" i="1"/>
  <c r="Z198" i="1"/>
  <c r="J198" i="1"/>
  <c r="H198" i="1"/>
  <c r="AS197" i="1"/>
  <c r="BJ196" i="1"/>
  <c r="BF196" i="1"/>
  <c r="BD196" i="1"/>
  <c r="AX196" i="1"/>
  <c r="AP196" i="1"/>
  <c r="BI196" i="1" s="1"/>
  <c r="AC196" i="1" s="1"/>
  <c r="AO196" i="1"/>
  <c r="AW196" i="1" s="1"/>
  <c r="AK196" i="1"/>
  <c r="AJ196" i="1"/>
  <c r="AH196" i="1"/>
  <c r="AG196" i="1"/>
  <c r="AF196" i="1"/>
  <c r="AE196" i="1"/>
  <c r="AD196" i="1"/>
  <c r="Z196" i="1"/>
  <c r="J196" i="1"/>
  <c r="AL196" i="1" s="1"/>
  <c r="I196" i="1"/>
  <c r="H196" i="1"/>
  <c r="BJ194" i="1"/>
  <c r="BF194" i="1"/>
  <c r="BD194" i="1"/>
  <c r="AW194" i="1"/>
  <c r="AP194" i="1"/>
  <c r="AX194" i="1" s="1"/>
  <c r="BC194" i="1" s="1"/>
  <c r="AO194" i="1"/>
  <c r="BH194" i="1" s="1"/>
  <c r="AB194" i="1" s="1"/>
  <c r="AL194" i="1"/>
  <c r="AK194" i="1"/>
  <c r="AJ194" i="1"/>
  <c r="AH194" i="1"/>
  <c r="AG194" i="1"/>
  <c r="AF194" i="1"/>
  <c r="AE194" i="1"/>
  <c r="AD194" i="1"/>
  <c r="Z194" i="1"/>
  <c r="J194" i="1"/>
  <c r="H194" i="1"/>
  <c r="BJ192" i="1"/>
  <c r="BF192" i="1"/>
  <c r="BD192" i="1"/>
  <c r="AX192" i="1"/>
  <c r="AP192" i="1"/>
  <c r="BI192" i="1" s="1"/>
  <c r="AC192" i="1" s="1"/>
  <c r="AO192" i="1"/>
  <c r="AW192" i="1" s="1"/>
  <c r="BC192" i="1" s="1"/>
  <c r="AK192" i="1"/>
  <c r="AJ192" i="1"/>
  <c r="AH192" i="1"/>
  <c r="AG192" i="1"/>
  <c r="AF192" i="1"/>
  <c r="AE192" i="1"/>
  <c r="AD192" i="1"/>
  <c r="Z192" i="1"/>
  <c r="J192" i="1"/>
  <c r="AL192" i="1" s="1"/>
  <c r="I192" i="1"/>
  <c r="H192" i="1"/>
  <c r="BJ190" i="1"/>
  <c r="BI190" i="1"/>
  <c r="AC190" i="1" s="1"/>
  <c r="BF190" i="1"/>
  <c r="BD190" i="1"/>
  <c r="AW190" i="1"/>
  <c r="AV190" i="1" s="1"/>
  <c r="AP190" i="1"/>
  <c r="AX190" i="1" s="1"/>
  <c r="AO190" i="1"/>
  <c r="BH190" i="1" s="1"/>
  <c r="AB190" i="1" s="1"/>
  <c r="AL190" i="1"/>
  <c r="AK190" i="1"/>
  <c r="AJ190" i="1"/>
  <c r="AH190" i="1"/>
  <c r="AG190" i="1"/>
  <c r="AF190" i="1"/>
  <c r="AE190" i="1"/>
  <c r="AD190" i="1"/>
  <c r="Z190" i="1"/>
  <c r="J190" i="1"/>
  <c r="I190" i="1"/>
  <c r="H190" i="1"/>
  <c r="BJ189" i="1"/>
  <c r="BF189" i="1"/>
  <c r="BD189" i="1"/>
  <c r="AX189" i="1"/>
  <c r="AP189" i="1"/>
  <c r="BI189" i="1" s="1"/>
  <c r="AC189" i="1" s="1"/>
  <c r="AO189" i="1"/>
  <c r="AW189" i="1" s="1"/>
  <c r="AK189" i="1"/>
  <c r="AJ189" i="1"/>
  <c r="AH189" i="1"/>
  <c r="AG189" i="1"/>
  <c r="AF189" i="1"/>
  <c r="AE189" i="1"/>
  <c r="AD189" i="1"/>
  <c r="Z189" i="1"/>
  <c r="J189" i="1"/>
  <c r="AL189" i="1" s="1"/>
  <c r="I189" i="1"/>
  <c r="H189" i="1"/>
  <c r="BJ188" i="1"/>
  <c r="BF188" i="1"/>
  <c r="BD188" i="1"/>
  <c r="AW188" i="1"/>
  <c r="AP188" i="1"/>
  <c r="AX188" i="1" s="1"/>
  <c r="BC188" i="1" s="1"/>
  <c r="AO188" i="1"/>
  <c r="BH188" i="1" s="1"/>
  <c r="AB188" i="1" s="1"/>
  <c r="AL188" i="1"/>
  <c r="AK188" i="1"/>
  <c r="AJ188" i="1"/>
  <c r="AH188" i="1"/>
  <c r="AG188" i="1"/>
  <c r="AF188" i="1"/>
  <c r="AE188" i="1"/>
  <c r="AD188" i="1"/>
  <c r="Z188" i="1"/>
  <c r="J188" i="1"/>
  <c r="H188" i="1"/>
  <c r="BJ186" i="1"/>
  <c r="BF186" i="1"/>
  <c r="BD186" i="1"/>
  <c r="AX186" i="1"/>
  <c r="AP186" i="1"/>
  <c r="BI186" i="1" s="1"/>
  <c r="AC186" i="1" s="1"/>
  <c r="AO186" i="1"/>
  <c r="AW186" i="1" s="1"/>
  <c r="BC186" i="1" s="1"/>
  <c r="AK186" i="1"/>
  <c r="AJ186" i="1"/>
  <c r="AH186" i="1"/>
  <c r="AG186" i="1"/>
  <c r="AF186" i="1"/>
  <c r="AE186" i="1"/>
  <c r="AD186" i="1"/>
  <c r="Z186" i="1"/>
  <c r="J186" i="1"/>
  <c r="AL186" i="1" s="1"/>
  <c r="I186" i="1"/>
  <c r="H186" i="1"/>
  <c r="BJ185" i="1"/>
  <c r="BI185" i="1"/>
  <c r="AC185" i="1" s="1"/>
  <c r="BF185" i="1"/>
  <c r="BD185" i="1"/>
  <c r="AW185" i="1"/>
  <c r="AV185" i="1" s="1"/>
  <c r="AP185" i="1"/>
  <c r="AX185" i="1" s="1"/>
  <c r="AO185" i="1"/>
  <c r="BH185" i="1" s="1"/>
  <c r="AB185" i="1" s="1"/>
  <c r="AL185" i="1"/>
  <c r="AK185" i="1"/>
  <c r="AJ185" i="1"/>
  <c r="AH185" i="1"/>
  <c r="AG185" i="1"/>
  <c r="AF185" i="1"/>
  <c r="AE185" i="1"/>
  <c r="AD185" i="1"/>
  <c r="Z185" i="1"/>
  <c r="J185" i="1"/>
  <c r="I185" i="1"/>
  <c r="H185" i="1"/>
  <c r="BJ183" i="1"/>
  <c r="BF183" i="1"/>
  <c r="BD183" i="1"/>
  <c r="AX183" i="1"/>
  <c r="AP183" i="1"/>
  <c r="BI183" i="1" s="1"/>
  <c r="AC183" i="1" s="1"/>
  <c r="AO183" i="1"/>
  <c r="AW183" i="1" s="1"/>
  <c r="AK183" i="1"/>
  <c r="AJ183" i="1"/>
  <c r="AH183" i="1"/>
  <c r="AG183" i="1"/>
  <c r="AF183" i="1"/>
  <c r="AE183" i="1"/>
  <c r="AD183" i="1"/>
  <c r="Z183" i="1"/>
  <c r="J183" i="1"/>
  <c r="AL183" i="1" s="1"/>
  <c r="I183" i="1"/>
  <c r="H183" i="1"/>
  <c r="BJ182" i="1"/>
  <c r="BF182" i="1"/>
  <c r="BD182" i="1"/>
  <c r="AW182" i="1"/>
  <c r="AP182" i="1"/>
  <c r="AX182" i="1" s="1"/>
  <c r="BC182" i="1" s="1"/>
  <c r="AO182" i="1"/>
  <c r="BH182" i="1" s="1"/>
  <c r="AB182" i="1" s="1"/>
  <c r="AL182" i="1"/>
  <c r="AK182" i="1"/>
  <c r="AJ182" i="1"/>
  <c r="AH182" i="1"/>
  <c r="AG182" i="1"/>
  <c r="AF182" i="1"/>
  <c r="AE182" i="1"/>
  <c r="AD182" i="1"/>
  <c r="Z182" i="1"/>
  <c r="J182" i="1"/>
  <c r="H182" i="1"/>
  <c r="BJ181" i="1"/>
  <c r="BF181" i="1"/>
  <c r="BD181" i="1"/>
  <c r="AX181" i="1"/>
  <c r="AP181" i="1"/>
  <c r="BI181" i="1" s="1"/>
  <c r="AC181" i="1" s="1"/>
  <c r="AO181" i="1"/>
  <c r="AW181" i="1" s="1"/>
  <c r="BC181" i="1" s="1"/>
  <c r="AK181" i="1"/>
  <c r="AJ181" i="1"/>
  <c r="AH181" i="1"/>
  <c r="AG181" i="1"/>
  <c r="AF181" i="1"/>
  <c r="AE181" i="1"/>
  <c r="AD181" i="1"/>
  <c r="Z181" i="1"/>
  <c r="J181" i="1"/>
  <c r="AL181" i="1" s="1"/>
  <c r="I181" i="1"/>
  <c r="H181" i="1"/>
  <c r="BJ179" i="1"/>
  <c r="BI179" i="1"/>
  <c r="AC179" i="1" s="1"/>
  <c r="BF179" i="1"/>
  <c r="BD179" i="1"/>
  <c r="AW179" i="1"/>
  <c r="AV179" i="1" s="1"/>
  <c r="AP179" i="1"/>
  <c r="AX179" i="1" s="1"/>
  <c r="AO179" i="1"/>
  <c r="BH179" i="1" s="1"/>
  <c r="AB179" i="1" s="1"/>
  <c r="AL179" i="1"/>
  <c r="AK179" i="1"/>
  <c r="AJ179" i="1"/>
  <c r="AH179" i="1"/>
  <c r="AG179" i="1"/>
  <c r="AF179" i="1"/>
  <c r="AE179" i="1"/>
  <c r="AD179" i="1"/>
  <c r="Z179" i="1"/>
  <c r="J179" i="1"/>
  <c r="I179" i="1"/>
  <c r="H179" i="1"/>
  <c r="BJ177" i="1"/>
  <c r="BF177" i="1"/>
  <c r="BD177" i="1"/>
  <c r="AX177" i="1"/>
  <c r="AP177" i="1"/>
  <c r="BI177" i="1" s="1"/>
  <c r="AC177" i="1" s="1"/>
  <c r="AO177" i="1"/>
  <c r="AW177" i="1" s="1"/>
  <c r="AK177" i="1"/>
  <c r="AJ177" i="1"/>
  <c r="AH177" i="1"/>
  <c r="AG177" i="1"/>
  <c r="AF177" i="1"/>
  <c r="AE177" i="1"/>
  <c r="AD177" i="1"/>
  <c r="Z177" i="1"/>
  <c r="J177" i="1"/>
  <c r="AL177" i="1" s="1"/>
  <c r="I177" i="1"/>
  <c r="H177" i="1"/>
  <c r="BJ175" i="1"/>
  <c r="BF175" i="1"/>
  <c r="BD175" i="1"/>
  <c r="AW175" i="1"/>
  <c r="AP175" i="1"/>
  <c r="AX175" i="1" s="1"/>
  <c r="BC175" i="1" s="1"/>
  <c r="AO175" i="1"/>
  <c r="BH175" i="1" s="1"/>
  <c r="AB175" i="1" s="1"/>
  <c r="AL175" i="1"/>
  <c r="AK175" i="1"/>
  <c r="AJ175" i="1"/>
  <c r="AH175" i="1"/>
  <c r="AG175" i="1"/>
  <c r="AF175" i="1"/>
  <c r="AE175" i="1"/>
  <c r="AD175" i="1"/>
  <c r="Z175" i="1"/>
  <c r="J175" i="1"/>
  <c r="H175" i="1"/>
  <c r="BJ173" i="1"/>
  <c r="BF173" i="1"/>
  <c r="BD173" i="1"/>
  <c r="AX173" i="1"/>
  <c r="AP173" i="1"/>
  <c r="BI173" i="1" s="1"/>
  <c r="AC173" i="1" s="1"/>
  <c r="AO173" i="1"/>
  <c r="AW173" i="1" s="1"/>
  <c r="BC173" i="1" s="1"/>
  <c r="AK173" i="1"/>
  <c r="AJ173" i="1"/>
  <c r="AH173" i="1"/>
  <c r="AG173" i="1"/>
  <c r="AF173" i="1"/>
  <c r="AE173" i="1"/>
  <c r="AD173" i="1"/>
  <c r="Z173" i="1"/>
  <c r="J173" i="1"/>
  <c r="AL173" i="1" s="1"/>
  <c r="I173" i="1"/>
  <c r="H173" i="1"/>
  <c r="BJ172" i="1"/>
  <c r="BI172" i="1"/>
  <c r="AC172" i="1" s="1"/>
  <c r="BF172" i="1"/>
  <c r="BD172" i="1"/>
  <c r="AW172" i="1"/>
  <c r="AV172" i="1" s="1"/>
  <c r="AP172" i="1"/>
  <c r="AX172" i="1" s="1"/>
  <c r="AO172" i="1"/>
  <c r="BH172" i="1" s="1"/>
  <c r="AB172" i="1" s="1"/>
  <c r="AL172" i="1"/>
  <c r="AK172" i="1"/>
  <c r="AJ172" i="1"/>
  <c r="AH172" i="1"/>
  <c r="AG172" i="1"/>
  <c r="AF172" i="1"/>
  <c r="AE172" i="1"/>
  <c r="AD172" i="1"/>
  <c r="Z172" i="1"/>
  <c r="J172" i="1"/>
  <c r="I172" i="1"/>
  <c r="H172" i="1"/>
  <c r="BJ171" i="1"/>
  <c r="BF171" i="1"/>
  <c r="BD171" i="1"/>
  <c r="AX171" i="1"/>
  <c r="AP171" i="1"/>
  <c r="BI171" i="1" s="1"/>
  <c r="AC171" i="1" s="1"/>
  <c r="AO171" i="1"/>
  <c r="AW171" i="1" s="1"/>
  <c r="AK171" i="1"/>
  <c r="AJ171" i="1"/>
  <c r="AH171" i="1"/>
  <c r="AG171" i="1"/>
  <c r="AF171" i="1"/>
  <c r="AE171" i="1"/>
  <c r="AD171" i="1"/>
  <c r="Z171" i="1"/>
  <c r="J171" i="1"/>
  <c r="AL171" i="1" s="1"/>
  <c r="I171" i="1"/>
  <c r="H171" i="1"/>
  <c r="BJ170" i="1"/>
  <c r="BF170" i="1"/>
  <c r="BD170" i="1"/>
  <c r="AW170" i="1"/>
  <c r="AP170" i="1"/>
  <c r="AX170" i="1" s="1"/>
  <c r="BC170" i="1" s="1"/>
  <c r="AO170" i="1"/>
  <c r="BH170" i="1" s="1"/>
  <c r="AB170" i="1" s="1"/>
  <c r="AL170" i="1"/>
  <c r="AK170" i="1"/>
  <c r="AJ170" i="1"/>
  <c r="AH170" i="1"/>
  <c r="AG170" i="1"/>
  <c r="AF170" i="1"/>
  <c r="AE170" i="1"/>
  <c r="AD170" i="1"/>
  <c r="Z170" i="1"/>
  <c r="J170" i="1"/>
  <c r="H170" i="1"/>
  <c r="BJ169" i="1"/>
  <c r="BF169" i="1"/>
  <c r="BD169" i="1"/>
  <c r="AX169" i="1"/>
  <c r="AP169" i="1"/>
  <c r="BI169" i="1" s="1"/>
  <c r="AC169" i="1" s="1"/>
  <c r="AO169" i="1"/>
  <c r="AW169" i="1" s="1"/>
  <c r="BC169" i="1" s="1"/>
  <c r="AK169" i="1"/>
  <c r="AJ169" i="1"/>
  <c r="AH169" i="1"/>
  <c r="AG169" i="1"/>
  <c r="AF169" i="1"/>
  <c r="AE169" i="1"/>
  <c r="AD169" i="1"/>
  <c r="Z169" i="1"/>
  <c r="J169" i="1"/>
  <c r="AL169" i="1" s="1"/>
  <c r="I169" i="1"/>
  <c r="H169" i="1"/>
  <c r="BJ167" i="1"/>
  <c r="BI167" i="1"/>
  <c r="AC167" i="1" s="1"/>
  <c r="BF167" i="1"/>
  <c r="BD167" i="1"/>
  <c r="AW167" i="1"/>
  <c r="AV167" i="1" s="1"/>
  <c r="AP167" i="1"/>
  <c r="AX167" i="1" s="1"/>
  <c r="AO167" i="1"/>
  <c r="BH167" i="1" s="1"/>
  <c r="AB167" i="1" s="1"/>
  <c r="AL167" i="1"/>
  <c r="AK167" i="1"/>
  <c r="AJ167" i="1"/>
  <c r="AH167" i="1"/>
  <c r="AG167" i="1"/>
  <c r="AF167" i="1"/>
  <c r="AE167" i="1"/>
  <c r="AD167" i="1"/>
  <c r="Z167" i="1"/>
  <c r="J167" i="1"/>
  <c r="I167" i="1"/>
  <c r="H167" i="1"/>
  <c r="BJ166" i="1"/>
  <c r="BF166" i="1"/>
  <c r="BD166" i="1"/>
  <c r="AX166" i="1"/>
  <c r="AP166" i="1"/>
  <c r="BI166" i="1" s="1"/>
  <c r="AC166" i="1" s="1"/>
  <c r="AO166" i="1"/>
  <c r="AW166" i="1" s="1"/>
  <c r="AK166" i="1"/>
  <c r="AJ166" i="1"/>
  <c r="AH166" i="1"/>
  <c r="AG166" i="1"/>
  <c r="AF166" i="1"/>
  <c r="AE166" i="1"/>
  <c r="AD166" i="1"/>
  <c r="Z166" i="1"/>
  <c r="J166" i="1"/>
  <c r="AL166" i="1" s="1"/>
  <c r="I166" i="1"/>
  <c r="H166" i="1"/>
  <c r="BJ165" i="1"/>
  <c r="BF165" i="1"/>
  <c r="BD165" i="1"/>
  <c r="AW165" i="1"/>
  <c r="AP165" i="1"/>
  <c r="AX165" i="1" s="1"/>
  <c r="BC165" i="1" s="1"/>
  <c r="AO165" i="1"/>
  <c r="BH165" i="1" s="1"/>
  <c r="AB165" i="1" s="1"/>
  <c r="AL165" i="1"/>
  <c r="AK165" i="1"/>
  <c r="AJ165" i="1"/>
  <c r="AH165" i="1"/>
  <c r="AG165" i="1"/>
  <c r="AF165" i="1"/>
  <c r="AE165" i="1"/>
  <c r="AD165" i="1"/>
  <c r="Z165" i="1"/>
  <c r="J165" i="1"/>
  <c r="H165" i="1"/>
  <c r="BJ164" i="1"/>
  <c r="BF164" i="1"/>
  <c r="BD164" i="1"/>
  <c r="AX164" i="1"/>
  <c r="AP164" i="1"/>
  <c r="BI164" i="1" s="1"/>
  <c r="AC164" i="1" s="1"/>
  <c r="AO164" i="1"/>
  <c r="AW164" i="1" s="1"/>
  <c r="BC164" i="1" s="1"/>
  <c r="AK164" i="1"/>
  <c r="AJ164" i="1"/>
  <c r="AH164" i="1"/>
  <c r="AG164" i="1"/>
  <c r="AF164" i="1"/>
  <c r="AE164" i="1"/>
  <c r="AD164" i="1"/>
  <c r="Z164" i="1"/>
  <c r="J164" i="1"/>
  <c r="AL164" i="1" s="1"/>
  <c r="I164" i="1"/>
  <c r="H164" i="1"/>
  <c r="BJ163" i="1"/>
  <c r="BI163" i="1"/>
  <c r="AC163" i="1" s="1"/>
  <c r="BF163" i="1"/>
  <c r="BD163" i="1"/>
  <c r="AW163" i="1"/>
  <c r="AV163" i="1" s="1"/>
  <c r="AP163" i="1"/>
  <c r="AX163" i="1" s="1"/>
  <c r="AO163" i="1"/>
  <c r="BH163" i="1" s="1"/>
  <c r="AB163" i="1" s="1"/>
  <c r="AL163" i="1"/>
  <c r="AK163" i="1"/>
  <c r="AJ163" i="1"/>
  <c r="AH163" i="1"/>
  <c r="AG163" i="1"/>
  <c r="AF163" i="1"/>
  <c r="AE163" i="1"/>
  <c r="AD163" i="1"/>
  <c r="Z163" i="1"/>
  <c r="J163" i="1"/>
  <c r="I163" i="1"/>
  <c r="H163" i="1"/>
  <c r="BJ162" i="1"/>
  <c r="BF162" i="1"/>
  <c r="BD162" i="1"/>
  <c r="AX162" i="1"/>
  <c r="AP162" i="1"/>
  <c r="BI162" i="1" s="1"/>
  <c r="AC162" i="1" s="1"/>
  <c r="AO162" i="1"/>
  <c r="AW162" i="1" s="1"/>
  <c r="AK162" i="1"/>
  <c r="AJ162" i="1"/>
  <c r="AH162" i="1"/>
  <c r="AG162" i="1"/>
  <c r="AF162" i="1"/>
  <c r="AE162" i="1"/>
  <c r="AD162" i="1"/>
  <c r="Z162" i="1"/>
  <c r="J162" i="1"/>
  <c r="AL162" i="1" s="1"/>
  <c r="I162" i="1"/>
  <c r="H162" i="1"/>
  <c r="AT161" i="1"/>
  <c r="H161" i="1"/>
  <c r="E34" i="2" s="1"/>
  <c r="BJ159" i="1"/>
  <c r="BI159" i="1"/>
  <c r="AG159" i="1" s="1"/>
  <c r="BF159" i="1"/>
  <c r="BD159" i="1"/>
  <c r="AW159" i="1"/>
  <c r="AV159" i="1" s="1"/>
  <c r="AP159" i="1"/>
  <c r="AX159" i="1" s="1"/>
  <c r="AO159" i="1"/>
  <c r="BH159" i="1" s="1"/>
  <c r="AF159" i="1" s="1"/>
  <c r="AL159" i="1"/>
  <c r="AK159" i="1"/>
  <c r="AJ159" i="1"/>
  <c r="AH159" i="1"/>
  <c r="AE159" i="1"/>
  <c r="AD159" i="1"/>
  <c r="AC159" i="1"/>
  <c r="AB159" i="1"/>
  <c r="Z159" i="1"/>
  <c r="J159" i="1"/>
  <c r="I159" i="1"/>
  <c r="H159" i="1"/>
  <c r="AU158" i="1"/>
  <c r="AT158" i="1"/>
  <c r="AS158" i="1"/>
  <c r="J158" i="1"/>
  <c r="G33" i="2" s="1"/>
  <c r="I33" i="2" s="1"/>
  <c r="I158" i="1"/>
  <c r="F33" i="2" s="1"/>
  <c r="H158" i="1"/>
  <c r="E33" i="2" s="1"/>
  <c r="BJ157" i="1"/>
  <c r="Z157" i="1" s="1"/>
  <c r="BF157" i="1"/>
  <c r="BD157" i="1"/>
  <c r="AX157" i="1"/>
  <c r="AP157" i="1"/>
  <c r="BI157" i="1" s="1"/>
  <c r="AO157" i="1"/>
  <c r="AW157" i="1" s="1"/>
  <c r="AK157" i="1"/>
  <c r="AJ157" i="1"/>
  <c r="AH157" i="1"/>
  <c r="AG157" i="1"/>
  <c r="AF157" i="1"/>
  <c r="AE157" i="1"/>
  <c r="AD157" i="1"/>
  <c r="AC157" i="1"/>
  <c r="AB157" i="1"/>
  <c r="J157" i="1"/>
  <c r="AL157" i="1" s="1"/>
  <c r="AU156" i="1" s="1"/>
  <c r="I157" i="1"/>
  <c r="H157" i="1"/>
  <c r="AT156" i="1"/>
  <c r="AS156" i="1"/>
  <c r="J156" i="1"/>
  <c r="G32" i="2" s="1"/>
  <c r="I32" i="2" s="1"/>
  <c r="I156" i="1"/>
  <c r="F32" i="2" s="1"/>
  <c r="H156" i="1"/>
  <c r="E32" i="2" s="1"/>
  <c r="BJ154" i="1"/>
  <c r="BI154" i="1"/>
  <c r="AC154" i="1" s="1"/>
  <c r="BF154" i="1"/>
  <c r="BD154" i="1"/>
  <c r="AW154" i="1"/>
  <c r="AV154" i="1" s="1"/>
  <c r="AP154" i="1"/>
  <c r="AX154" i="1" s="1"/>
  <c r="AO154" i="1"/>
  <c r="BH154" i="1" s="1"/>
  <c r="AB154" i="1" s="1"/>
  <c r="AL154" i="1"/>
  <c r="AK154" i="1"/>
  <c r="AJ154" i="1"/>
  <c r="AH154" i="1"/>
  <c r="AG154" i="1"/>
  <c r="AF154" i="1"/>
  <c r="AE154" i="1"/>
  <c r="AD154" i="1"/>
  <c r="Z154" i="1"/>
  <c r="J154" i="1"/>
  <c r="I154" i="1"/>
  <c r="H154" i="1"/>
  <c r="AU153" i="1"/>
  <c r="AT153" i="1"/>
  <c r="AS153" i="1"/>
  <c r="J153" i="1"/>
  <c r="G31" i="2" s="1"/>
  <c r="I31" i="2" s="1"/>
  <c r="I153" i="1"/>
  <c r="F31" i="2" s="1"/>
  <c r="H153" i="1"/>
  <c r="E31" i="2" s="1"/>
  <c r="BJ152" i="1"/>
  <c r="BF152" i="1"/>
  <c r="BD152" i="1"/>
  <c r="AX152" i="1"/>
  <c r="AP152" i="1"/>
  <c r="BI152" i="1" s="1"/>
  <c r="AC152" i="1" s="1"/>
  <c r="AO152" i="1"/>
  <c r="AW152" i="1" s="1"/>
  <c r="AK152" i="1"/>
  <c r="AJ152" i="1"/>
  <c r="AH152" i="1"/>
  <c r="AG152" i="1"/>
  <c r="AF152" i="1"/>
  <c r="AE152" i="1"/>
  <c r="AD152" i="1"/>
  <c r="Z152" i="1"/>
  <c r="J152" i="1"/>
  <c r="AL152" i="1" s="1"/>
  <c r="I152" i="1"/>
  <c r="H152" i="1"/>
  <c r="BJ151" i="1"/>
  <c r="BF151" i="1"/>
  <c r="BD151" i="1"/>
  <c r="AW151" i="1"/>
  <c r="AP151" i="1"/>
  <c r="AX151" i="1" s="1"/>
  <c r="BC151" i="1" s="1"/>
  <c r="AO151" i="1"/>
  <c r="BH151" i="1" s="1"/>
  <c r="AB151" i="1" s="1"/>
  <c r="AL151" i="1"/>
  <c r="AK151" i="1"/>
  <c r="AJ151" i="1"/>
  <c r="AH151" i="1"/>
  <c r="AG151" i="1"/>
  <c r="AF151" i="1"/>
  <c r="AE151" i="1"/>
  <c r="AD151" i="1"/>
  <c r="Z151" i="1"/>
  <c r="J151" i="1"/>
  <c r="H151" i="1"/>
  <c r="BJ150" i="1"/>
  <c r="BF150" i="1"/>
  <c r="BD150" i="1"/>
  <c r="AX150" i="1"/>
  <c r="AP150" i="1"/>
  <c r="BI150" i="1" s="1"/>
  <c r="AC150" i="1" s="1"/>
  <c r="AO150" i="1"/>
  <c r="AW150" i="1" s="1"/>
  <c r="BC150" i="1" s="1"/>
  <c r="AK150" i="1"/>
  <c r="AJ150" i="1"/>
  <c r="AH150" i="1"/>
  <c r="AG150" i="1"/>
  <c r="AF150" i="1"/>
  <c r="AE150" i="1"/>
  <c r="AD150" i="1"/>
  <c r="Z150" i="1"/>
  <c r="J150" i="1"/>
  <c r="AL150" i="1" s="1"/>
  <c r="I150" i="1"/>
  <c r="H150" i="1"/>
  <c r="BJ149" i="1"/>
  <c r="BI149" i="1"/>
  <c r="AC149" i="1" s="1"/>
  <c r="BF149" i="1"/>
  <c r="BD149" i="1"/>
  <c r="AW149" i="1"/>
  <c r="AV149" i="1" s="1"/>
  <c r="AP149" i="1"/>
  <c r="AX149" i="1" s="1"/>
  <c r="AO149" i="1"/>
  <c r="BH149" i="1" s="1"/>
  <c r="AB149" i="1" s="1"/>
  <c r="AL149" i="1"/>
  <c r="AK149" i="1"/>
  <c r="AJ149" i="1"/>
  <c r="AH149" i="1"/>
  <c r="AG149" i="1"/>
  <c r="AF149" i="1"/>
  <c r="AE149" i="1"/>
  <c r="AD149" i="1"/>
  <c r="Z149" i="1"/>
  <c r="J149" i="1"/>
  <c r="I149" i="1"/>
  <c r="H149" i="1"/>
  <c r="BJ148" i="1"/>
  <c r="BF148" i="1"/>
  <c r="BD148" i="1"/>
  <c r="AX148" i="1"/>
  <c r="AP148" i="1"/>
  <c r="BI148" i="1" s="1"/>
  <c r="AC148" i="1" s="1"/>
  <c r="AO148" i="1"/>
  <c r="AW148" i="1" s="1"/>
  <c r="AK148" i="1"/>
  <c r="AT145" i="1" s="1"/>
  <c r="AJ148" i="1"/>
  <c r="AH148" i="1"/>
  <c r="AG148" i="1"/>
  <c r="AF148" i="1"/>
  <c r="AE148" i="1"/>
  <c r="AD148" i="1"/>
  <c r="Z148" i="1"/>
  <c r="J148" i="1"/>
  <c r="AL148" i="1" s="1"/>
  <c r="I148" i="1"/>
  <c r="H148" i="1"/>
  <c r="BJ147" i="1"/>
  <c r="BF147" i="1"/>
  <c r="BD147" i="1"/>
  <c r="AW147" i="1"/>
  <c r="AP147" i="1"/>
  <c r="AX147" i="1" s="1"/>
  <c r="BC147" i="1" s="1"/>
  <c r="AO147" i="1"/>
  <c r="BH147" i="1" s="1"/>
  <c r="AB147" i="1" s="1"/>
  <c r="AL147" i="1"/>
  <c r="AK147" i="1"/>
  <c r="AJ147" i="1"/>
  <c r="AS145" i="1" s="1"/>
  <c r="AH147" i="1"/>
  <c r="AG147" i="1"/>
  <c r="AF147" i="1"/>
  <c r="AE147" i="1"/>
  <c r="AD147" i="1"/>
  <c r="Z147" i="1"/>
  <c r="J147" i="1"/>
  <c r="H147" i="1"/>
  <c r="BJ146" i="1"/>
  <c r="BF146" i="1"/>
  <c r="BD146" i="1"/>
  <c r="AX146" i="1"/>
  <c r="AP146" i="1"/>
  <c r="BI146" i="1" s="1"/>
  <c r="AC146" i="1" s="1"/>
  <c r="AO146" i="1"/>
  <c r="AW146" i="1" s="1"/>
  <c r="BC146" i="1" s="1"/>
  <c r="AK146" i="1"/>
  <c r="AJ146" i="1"/>
  <c r="AH146" i="1"/>
  <c r="AG146" i="1"/>
  <c r="AF146" i="1"/>
  <c r="AE146" i="1"/>
  <c r="AD146" i="1"/>
  <c r="Z146" i="1"/>
  <c r="J146" i="1"/>
  <c r="AL146" i="1" s="1"/>
  <c r="AU145" i="1" s="1"/>
  <c r="I146" i="1"/>
  <c r="H146" i="1"/>
  <c r="H145" i="1" s="1"/>
  <c r="E30" i="2" s="1"/>
  <c r="J145" i="1"/>
  <c r="G30" i="2" s="1"/>
  <c r="I30" i="2" s="1"/>
  <c r="BJ144" i="1"/>
  <c r="BF144" i="1"/>
  <c r="BD144" i="1"/>
  <c r="AW144" i="1"/>
  <c r="AP144" i="1"/>
  <c r="AX144" i="1" s="1"/>
  <c r="BC144" i="1" s="1"/>
  <c r="AO144" i="1"/>
  <c r="BH144" i="1" s="1"/>
  <c r="AB144" i="1" s="1"/>
  <c r="AL144" i="1"/>
  <c r="AK144" i="1"/>
  <c r="AJ144" i="1"/>
  <c r="AH144" i="1"/>
  <c r="AG144" i="1"/>
  <c r="AF144" i="1"/>
  <c r="AE144" i="1"/>
  <c r="AD144" i="1"/>
  <c r="Z144" i="1"/>
  <c r="J144" i="1"/>
  <c r="H144" i="1"/>
  <c r="BJ143" i="1"/>
  <c r="BF143" i="1"/>
  <c r="BD143" i="1"/>
  <c r="AX143" i="1"/>
  <c r="AP143" i="1"/>
  <c r="BI143" i="1" s="1"/>
  <c r="AC143" i="1" s="1"/>
  <c r="AO143" i="1"/>
  <c r="AW143" i="1" s="1"/>
  <c r="BC143" i="1" s="1"/>
  <c r="AK143" i="1"/>
  <c r="AJ143" i="1"/>
  <c r="AH143" i="1"/>
  <c r="AG143" i="1"/>
  <c r="AF143" i="1"/>
  <c r="AE143" i="1"/>
  <c r="AD143" i="1"/>
  <c r="Z143" i="1"/>
  <c r="J143" i="1"/>
  <c r="AL143" i="1" s="1"/>
  <c r="I143" i="1"/>
  <c r="H143" i="1"/>
  <c r="BJ142" i="1"/>
  <c r="BI142" i="1"/>
  <c r="AC142" i="1" s="1"/>
  <c r="BF142" i="1"/>
  <c r="BD142" i="1"/>
  <c r="AW142" i="1"/>
  <c r="AV142" i="1" s="1"/>
  <c r="AP142" i="1"/>
  <c r="AX142" i="1" s="1"/>
  <c r="AO142" i="1"/>
  <c r="BH142" i="1" s="1"/>
  <c r="AB142" i="1" s="1"/>
  <c r="AL142" i="1"/>
  <c r="AK142" i="1"/>
  <c r="AJ142" i="1"/>
  <c r="AH142" i="1"/>
  <c r="AG142" i="1"/>
  <c r="AF142" i="1"/>
  <c r="AE142" i="1"/>
  <c r="AD142" i="1"/>
  <c r="Z142" i="1"/>
  <c r="J142" i="1"/>
  <c r="I142" i="1"/>
  <c r="H142" i="1"/>
  <c r="BJ141" i="1"/>
  <c r="BF141" i="1"/>
  <c r="BD141" i="1"/>
  <c r="AX141" i="1"/>
  <c r="AP141" i="1"/>
  <c r="BI141" i="1" s="1"/>
  <c r="AC141" i="1" s="1"/>
  <c r="AO141" i="1"/>
  <c r="AW141" i="1" s="1"/>
  <c r="AK141" i="1"/>
  <c r="AJ141" i="1"/>
  <c r="AH141" i="1"/>
  <c r="AG141" i="1"/>
  <c r="AF141" i="1"/>
  <c r="AE141" i="1"/>
  <c r="AD141" i="1"/>
  <c r="Z141" i="1"/>
  <c r="J141" i="1"/>
  <c r="AL141" i="1" s="1"/>
  <c r="I141" i="1"/>
  <c r="H141" i="1"/>
  <c r="BJ139" i="1"/>
  <c r="BF139" i="1"/>
  <c r="BD139" i="1"/>
  <c r="AW139" i="1"/>
  <c r="AP139" i="1"/>
  <c r="AX139" i="1" s="1"/>
  <c r="BC139" i="1" s="1"/>
  <c r="AO139" i="1"/>
  <c r="BH139" i="1" s="1"/>
  <c r="AB139" i="1" s="1"/>
  <c r="AL139" i="1"/>
  <c r="AK139" i="1"/>
  <c r="AJ139" i="1"/>
  <c r="AS134" i="1" s="1"/>
  <c r="AH139" i="1"/>
  <c r="AG139" i="1"/>
  <c r="AF139" i="1"/>
  <c r="AE139" i="1"/>
  <c r="AD139" i="1"/>
  <c r="Z139" i="1"/>
  <c r="J139" i="1"/>
  <c r="H139" i="1"/>
  <c r="BJ137" i="1"/>
  <c r="BF137" i="1"/>
  <c r="BD137" i="1"/>
  <c r="AX137" i="1"/>
  <c r="AP137" i="1"/>
  <c r="BI137" i="1" s="1"/>
  <c r="AC137" i="1" s="1"/>
  <c r="AO137" i="1"/>
  <c r="AW137" i="1" s="1"/>
  <c r="BC137" i="1" s="1"/>
  <c r="AK137" i="1"/>
  <c r="AJ137" i="1"/>
  <c r="AH137" i="1"/>
  <c r="AG137" i="1"/>
  <c r="AF137" i="1"/>
  <c r="AE137" i="1"/>
  <c r="AD137" i="1"/>
  <c r="Z137" i="1"/>
  <c r="J137" i="1"/>
  <c r="I137" i="1"/>
  <c r="H137" i="1"/>
  <c r="H134" i="1" s="1"/>
  <c r="E29" i="2" s="1"/>
  <c r="BJ135" i="1"/>
  <c r="BI135" i="1"/>
  <c r="AC135" i="1" s="1"/>
  <c r="BF135" i="1"/>
  <c r="BD135" i="1"/>
  <c r="AW135" i="1"/>
  <c r="AV135" i="1" s="1"/>
  <c r="AP135" i="1"/>
  <c r="AX135" i="1" s="1"/>
  <c r="AO135" i="1"/>
  <c r="BH135" i="1" s="1"/>
  <c r="AB135" i="1" s="1"/>
  <c r="AL135" i="1"/>
  <c r="AK135" i="1"/>
  <c r="AJ135" i="1"/>
  <c r="AH135" i="1"/>
  <c r="AG135" i="1"/>
  <c r="AF135" i="1"/>
  <c r="AE135" i="1"/>
  <c r="AD135" i="1"/>
  <c r="Z135" i="1"/>
  <c r="J135" i="1"/>
  <c r="I135" i="1"/>
  <c r="H135" i="1"/>
  <c r="BJ132" i="1"/>
  <c r="BF132" i="1"/>
  <c r="BD132" i="1"/>
  <c r="AX132" i="1"/>
  <c r="AP132" i="1"/>
  <c r="BI132" i="1" s="1"/>
  <c r="AC132" i="1" s="1"/>
  <c r="AO132" i="1"/>
  <c r="AW132" i="1" s="1"/>
  <c r="BC132" i="1" s="1"/>
  <c r="AK132" i="1"/>
  <c r="AJ132" i="1"/>
  <c r="AH132" i="1"/>
  <c r="AG132" i="1"/>
  <c r="AF132" i="1"/>
  <c r="AE132" i="1"/>
  <c r="AD132" i="1"/>
  <c r="Z132" i="1"/>
  <c r="J132" i="1"/>
  <c r="AL132" i="1" s="1"/>
  <c r="AU131" i="1" s="1"/>
  <c r="I132" i="1"/>
  <c r="H132" i="1"/>
  <c r="H131" i="1" s="1"/>
  <c r="E28" i="2" s="1"/>
  <c r="AT131" i="1"/>
  <c r="AS131" i="1"/>
  <c r="I131" i="1"/>
  <c r="F28" i="2" s="1"/>
  <c r="BJ130" i="1"/>
  <c r="BF130" i="1"/>
  <c r="BD130" i="1"/>
  <c r="AW130" i="1"/>
  <c r="AP130" i="1"/>
  <c r="AX130" i="1" s="1"/>
  <c r="BC130" i="1" s="1"/>
  <c r="AO130" i="1"/>
  <c r="BH130" i="1" s="1"/>
  <c r="AB130" i="1" s="1"/>
  <c r="AL130" i="1"/>
  <c r="AK130" i="1"/>
  <c r="AJ130" i="1"/>
  <c r="AH130" i="1"/>
  <c r="AG130" i="1"/>
  <c r="AF130" i="1"/>
  <c r="AE130" i="1"/>
  <c r="AD130" i="1"/>
  <c r="Z130" i="1"/>
  <c r="J130" i="1"/>
  <c r="H130" i="1"/>
  <c r="BJ129" i="1"/>
  <c r="BF129" i="1"/>
  <c r="BD129" i="1"/>
  <c r="AX129" i="1"/>
  <c r="AP129" i="1"/>
  <c r="BI129" i="1" s="1"/>
  <c r="AC129" i="1" s="1"/>
  <c r="AO129" i="1"/>
  <c r="AW129" i="1" s="1"/>
  <c r="BC129" i="1" s="1"/>
  <c r="AK129" i="1"/>
  <c r="AJ129" i="1"/>
  <c r="AH129" i="1"/>
  <c r="AG129" i="1"/>
  <c r="AF129" i="1"/>
  <c r="AE129" i="1"/>
  <c r="AD129" i="1"/>
  <c r="Z129" i="1"/>
  <c r="J129" i="1"/>
  <c r="AL129" i="1" s="1"/>
  <c r="I129" i="1"/>
  <c r="H129" i="1"/>
  <c r="BJ127" i="1"/>
  <c r="BI127" i="1"/>
  <c r="AC127" i="1" s="1"/>
  <c r="BF127" i="1"/>
  <c r="BD127" i="1"/>
  <c r="AW127" i="1"/>
  <c r="AV127" i="1" s="1"/>
  <c r="AP127" i="1"/>
  <c r="AX127" i="1" s="1"/>
  <c r="AO127" i="1"/>
  <c r="BH127" i="1" s="1"/>
  <c r="AB127" i="1" s="1"/>
  <c r="AL127" i="1"/>
  <c r="AK127" i="1"/>
  <c r="AJ127" i="1"/>
  <c r="AH127" i="1"/>
  <c r="AG127" i="1"/>
  <c r="AF127" i="1"/>
  <c r="AE127" i="1"/>
  <c r="AD127" i="1"/>
  <c r="Z127" i="1"/>
  <c r="J127" i="1"/>
  <c r="I127" i="1"/>
  <c r="H127" i="1"/>
  <c r="BJ125" i="1"/>
  <c r="BF125" i="1"/>
  <c r="BD125" i="1"/>
  <c r="AX125" i="1"/>
  <c r="AP125" i="1"/>
  <c r="BI125" i="1" s="1"/>
  <c r="AC125" i="1" s="1"/>
  <c r="AO125" i="1"/>
  <c r="AW125" i="1" s="1"/>
  <c r="AK125" i="1"/>
  <c r="AJ125" i="1"/>
  <c r="AH125" i="1"/>
  <c r="AG125" i="1"/>
  <c r="AF125" i="1"/>
  <c r="AE125" i="1"/>
  <c r="AD125" i="1"/>
  <c r="Z125" i="1"/>
  <c r="J125" i="1"/>
  <c r="AL125" i="1" s="1"/>
  <c r="I125" i="1"/>
  <c r="H125" i="1"/>
  <c r="BJ123" i="1"/>
  <c r="BF123" i="1"/>
  <c r="BD123" i="1"/>
  <c r="AW123" i="1"/>
  <c r="AP123" i="1"/>
  <c r="AX123" i="1" s="1"/>
  <c r="BC123" i="1" s="1"/>
  <c r="AO123" i="1"/>
  <c r="BH123" i="1" s="1"/>
  <c r="AB123" i="1" s="1"/>
  <c r="AL123" i="1"/>
  <c r="AK123" i="1"/>
  <c r="AJ123" i="1"/>
  <c r="AH123" i="1"/>
  <c r="AG123" i="1"/>
  <c r="AF123" i="1"/>
  <c r="AE123" i="1"/>
  <c r="AD123" i="1"/>
  <c r="Z123" i="1"/>
  <c r="J123" i="1"/>
  <c r="H123" i="1"/>
  <c r="BJ121" i="1"/>
  <c r="BF121" i="1"/>
  <c r="BD121" i="1"/>
  <c r="AX121" i="1"/>
  <c r="AP121" i="1"/>
  <c r="BI121" i="1" s="1"/>
  <c r="AC121" i="1" s="1"/>
  <c r="AO121" i="1"/>
  <c r="AW121" i="1" s="1"/>
  <c r="BC121" i="1" s="1"/>
  <c r="AK121" i="1"/>
  <c r="AJ121" i="1"/>
  <c r="AH121" i="1"/>
  <c r="AG121" i="1"/>
  <c r="AF121" i="1"/>
  <c r="AE121" i="1"/>
  <c r="AD121" i="1"/>
  <c r="Z121" i="1"/>
  <c r="J121" i="1"/>
  <c r="AL121" i="1" s="1"/>
  <c r="I121" i="1"/>
  <c r="H121" i="1"/>
  <c r="BJ119" i="1"/>
  <c r="BI119" i="1"/>
  <c r="AC119" i="1" s="1"/>
  <c r="BF119" i="1"/>
  <c r="BD119" i="1"/>
  <c r="AW119" i="1"/>
  <c r="AV119" i="1" s="1"/>
  <c r="AP119" i="1"/>
  <c r="AX119" i="1" s="1"/>
  <c r="AO119" i="1"/>
  <c r="BH119" i="1" s="1"/>
  <c r="AB119" i="1" s="1"/>
  <c r="AL119" i="1"/>
  <c r="AK119" i="1"/>
  <c r="AJ119" i="1"/>
  <c r="AH119" i="1"/>
  <c r="AG119" i="1"/>
  <c r="AF119" i="1"/>
  <c r="AE119" i="1"/>
  <c r="AD119" i="1"/>
  <c r="Z119" i="1"/>
  <c r="J119" i="1"/>
  <c r="I119" i="1"/>
  <c r="H119" i="1"/>
  <c r="BJ117" i="1"/>
  <c r="BF117" i="1"/>
  <c r="BD117" i="1"/>
  <c r="AX117" i="1"/>
  <c r="AP117" i="1"/>
  <c r="BI117" i="1" s="1"/>
  <c r="AC117" i="1" s="1"/>
  <c r="AO117" i="1"/>
  <c r="AW117" i="1" s="1"/>
  <c r="AK117" i="1"/>
  <c r="AJ117" i="1"/>
  <c r="AH117" i="1"/>
  <c r="AG117" i="1"/>
  <c r="AF117" i="1"/>
  <c r="AE117" i="1"/>
  <c r="AD117" i="1"/>
  <c r="Z117" i="1"/>
  <c r="J117" i="1"/>
  <c r="AL117" i="1" s="1"/>
  <c r="I117" i="1"/>
  <c r="H117" i="1"/>
  <c r="AT116" i="1"/>
  <c r="H116" i="1"/>
  <c r="E27" i="2" s="1"/>
  <c r="BJ114" i="1"/>
  <c r="BI114" i="1"/>
  <c r="AC114" i="1" s="1"/>
  <c r="BF114" i="1"/>
  <c r="BD114" i="1"/>
  <c r="AW114" i="1"/>
  <c r="AV114" i="1" s="1"/>
  <c r="AP114" i="1"/>
  <c r="AX114" i="1" s="1"/>
  <c r="AO114" i="1"/>
  <c r="BH114" i="1" s="1"/>
  <c r="AB114" i="1" s="1"/>
  <c r="AL114" i="1"/>
  <c r="AK114" i="1"/>
  <c r="AJ114" i="1"/>
  <c r="AH114" i="1"/>
  <c r="AG114" i="1"/>
  <c r="AF114" i="1"/>
  <c r="AE114" i="1"/>
  <c r="AD114" i="1"/>
  <c r="Z114" i="1"/>
  <c r="J114" i="1"/>
  <c r="I114" i="1"/>
  <c r="H114" i="1"/>
  <c r="AU113" i="1"/>
  <c r="AT113" i="1"/>
  <c r="AS113" i="1"/>
  <c r="J113" i="1"/>
  <c r="G26" i="2" s="1"/>
  <c r="I26" i="2" s="1"/>
  <c r="I113" i="1"/>
  <c r="F26" i="2" s="1"/>
  <c r="H113" i="1"/>
  <c r="E26" i="2" s="1"/>
  <c r="BJ111" i="1"/>
  <c r="BF111" i="1"/>
  <c r="BD111" i="1"/>
  <c r="AX111" i="1"/>
  <c r="AP111" i="1"/>
  <c r="BI111" i="1" s="1"/>
  <c r="AC111" i="1" s="1"/>
  <c r="AO111" i="1"/>
  <c r="AW111" i="1" s="1"/>
  <c r="AK111" i="1"/>
  <c r="AJ111" i="1"/>
  <c r="AH111" i="1"/>
  <c r="AG111" i="1"/>
  <c r="AF111" i="1"/>
  <c r="AE111" i="1"/>
  <c r="AD111" i="1"/>
  <c r="Z111" i="1"/>
  <c r="J111" i="1"/>
  <c r="AL111" i="1" s="1"/>
  <c r="I111" i="1"/>
  <c r="H111" i="1"/>
  <c r="BJ109" i="1"/>
  <c r="BF109" i="1"/>
  <c r="BD109" i="1"/>
  <c r="AW109" i="1"/>
  <c r="AP109" i="1"/>
  <c r="AX109" i="1" s="1"/>
  <c r="BC109" i="1" s="1"/>
  <c r="AO109" i="1"/>
  <c r="BH109" i="1" s="1"/>
  <c r="AB109" i="1" s="1"/>
  <c r="AL109" i="1"/>
  <c r="AK109" i="1"/>
  <c r="AJ109" i="1"/>
  <c r="AH109" i="1"/>
  <c r="AG109" i="1"/>
  <c r="AF109" i="1"/>
  <c r="AE109" i="1"/>
  <c r="AD109" i="1"/>
  <c r="Z109" i="1"/>
  <c r="J109" i="1"/>
  <c r="H109" i="1"/>
  <c r="BJ108" i="1"/>
  <c r="BF108" i="1"/>
  <c r="BD108" i="1"/>
  <c r="AX108" i="1"/>
  <c r="AP108" i="1"/>
  <c r="BI108" i="1" s="1"/>
  <c r="AC108" i="1" s="1"/>
  <c r="AO108" i="1"/>
  <c r="AW108" i="1" s="1"/>
  <c r="BC108" i="1" s="1"/>
  <c r="AK108" i="1"/>
  <c r="AJ108" i="1"/>
  <c r="AH108" i="1"/>
  <c r="AG108" i="1"/>
  <c r="AF108" i="1"/>
  <c r="AE108" i="1"/>
  <c r="AD108" i="1"/>
  <c r="Z108" i="1"/>
  <c r="J108" i="1"/>
  <c r="AL108" i="1" s="1"/>
  <c r="I108" i="1"/>
  <c r="H108" i="1"/>
  <c r="BJ107" i="1"/>
  <c r="BI107" i="1"/>
  <c r="AC107" i="1" s="1"/>
  <c r="BF107" i="1"/>
  <c r="BD107" i="1"/>
  <c r="AW107" i="1"/>
  <c r="AV107" i="1" s="1"/>
  <c r="AP107" i="1"/>
  <c r="AX107" i="1" s="1"/>
  <c r="AO107" i="1"/>
  <c r="BH107" i="1" s="1"/>
  <c r="AB107" i="1" s="1"/>
  <c r="AL107" i="1"/>
  <c r="AK107" i="1"/>
  <c r="AJ107" i="1"/>
  <c r="AH107" i="1"/>
  <c r="AG107" i="1"/>
  <c r="AF107" i="1"/>
  <c r="AE107" i="1"/>
  <c r="AD107" i="1"/>
  <c r="Z107" i="1"/>
  <c r="J107" i="1"/>
  <c r="I107" i="1"/>
  <c r="H107" i="1"/>
  <c r="BJ105" i="1"/>
  <c r="BF105" i="1"/>
  <c r="BD105" i="1"/>
  <c r="AX105" i="1"/>
  <c r="AP105" i="1"/>
  <c r="BI105" i="1" s="1"/>
  <c r="AC105" i="1" s="1"/>
  <c r="AO105" i="1"/>
  <c r="AW105" i="1" s="1"/>
  <c r="AK105" i="1"/>
  <c r="AJ105" i="1"/>
  <c r="AH105" i="1"/>
  <c r="AG105" i="1"/>
  <c r="AF105" i="1"/>
  <c r="AE105" i="1"/>
  <c r="AD105" i="1"/>
  <c r="Z105" i="1"/>
  <c r="J105" i="1"/>
  <c r="AL105" i="1" s="1"/>
  <c r="I105" i="1"/>
  <c r="H105" i="1"/>
  <c r="BJ103" i="1"/>
  <c r="BF103" i="1"/>
  <c r="BD103" i="1"/>
  <c r="AW103" i="1"/>
  <c r="AP103" i="1"/>
  <c r="AX103" i="1" s="1"/>
  <c r="BC103" i="1" s="1"/>
  <c r="AO103" i="1"/>
  <c r="BH103" i="1" s="1"/>
  <c r="AB103" i="1" s="1"/>
  <c r="AL103" i="1"/>
  <c r="AK103" i="1"/>
  <c r="AJ103" i="1"/>
  <c r="AH103" i="1"/>
  <c r="AG103" i="1"/>
  <c r="AF103" i="1"/>
  <c r="AE103" i="1"/>
  <c r="AD103" i="1"/>
  <c r="Z103" i="1"/>
  <c r="J103" i="1"/>
  <c r="H103" i="1"/>
  <c r="BJ101" i="1"/>
  <c r="BF101" i="1"/>
  <c r="BD101" i="1"/>
  <c r="AX101" i="1"/>
  <c r="AP101" i="1"/>
  <c r="BI101" i="1" s="1"/>
  <c r="AC101" i="1" s="1"/>
  <c r="AO101" i="1"/>
  <c r="AW101" i="1" s="1"/>
  <c r="BC101" i="1" s="1"/>
  <c r="AK101" i="1"/>
  <c r="AJ101" i="1"/>
  <c r="AH101" i="1"/>
  <c r="AG101" i="1"/>
  <c r="AF101" i="1"/>
  <c r="AE101" i="1"/>
  <c r="AD101" i="1"/>
  <c r="Z101" i="1"/>
  <c r="J101" i="1"/>
  <c r="AL101" i="1" s="1"/>
  <c r="I101" i="1"/>
  <c r="H101" i="1"/>
  <c r="BJ100" i="1"/>
  <c r="BI100" i="1"/>
  <c r="AC100" i="1" s="1"/>
  <c r="BF100" i="1"/>
  <c r="BD100" i="1"/>
  <c r="AW100" i="1"/>
  <c r="AV100" i="1" s="1"/>
  <c r="AP100" i="1"/>
  <c r="AX100" i="1" s="1"/>
  <c r="AO100" i="1"/>
  <c r="BH100" i="1" s="1"/>
  <c r="AB100" i="1" s="1"/>
  <c r="AL100" i="1"/>
  <c r="AK100" i="1"/>
  <c r="AJ100" i="1"/>
  <c r="AH100" i="1"/>
  <c r="AG100" i="1"/>
  <c r="AF100" i="1"/>
  <c r="AE100" i="1"/>
  <c r="AD100" i="1"/>
  <c r="Z100" i="1"/>
  <c r="J100" i="1"/>
  <c r="I100" i="1"/>
  <c r="H100" i="1"/>
  <c r="BJ99" i="1"/>
  <c r="BF99" i="1"/>
  <c r="BD99" i="1"/>
  <c r="AX99" i="1"/>
  <c r="AP99" i="1"/>
  <c r="BI99" i="1" s="1"/>
  <c r="AC99" i="1" s="1"/>
  <c r="AO99" i="1"/>
  <c r="AW99" i="1" s="1"/>
  <c r="AK99" i="1"/>
  <c r="AJ99" i="1"/>
  <c r="AH99" i="1"/>
  <c r="AG99" i="1"/>
  <c r="AF99" i="1"/>
  <c r="AE99" i="1"/>
  <c r="AD99" i="1"/>
  <c r="Z99" i="1"/>
  <c r="J99" i="1"/>
  <c r="AL99" i="1" s="1"/>
  <c r="I99" i="1"/>
  <c r="H99" i="1"/>
  <c r="AT98" i="1"/>
  <c r="H98" i="1"/>
  <c r="E25" i="2" s="1"/>
  <c r="BJ97" i="1"/>
  <c r="BI97" i="1"/>
  <c r="AC97" i="1" s="1"/>
  <c r="BF97" i="1"/>
  <c r="BD97" i="1"/>
  <c r="AW97" i="1"/>
  <c r="AV97" i="1" s="1"/>
  <c r="AP97" i="1"/>
  <c r="AX97" i="1" s="1"/>
  <c r="AO97" i="1"/>
  <c r="BH97" i="1" s="1"/>
  <c r="AB97" i="1" s="1"/>
  <c r="AL97" i="1"/>
  <c r="AK97" i="1"/>
  <c r="AJ97" i="1"/>
  <c r="AH97" i="1"/>
  <c r="AG97" i="1"/>
  <c r="AF97" i="1"/>
  <c r="AE97" i="1"/>
  <c r="AD97" i="1"/>
  <c r="Z97" i="1"/>
  <c r="J97" i="1"/>
  <c r="I97" i="1"/>
  <c r="H97" i="1"/>
  <c r="BJ96" i="1"/>
  <c r="BF96" i="1"/>
  <c r="BD96" i="1"/>
  <c r="AX96" i="1"/>
  <c r="AP96" i="1"/>
  <c r="BI96" i="1" s="1"/>
  <c r="AC96" i="1" s="1"/>
  <c r="AO96" i="1"/>
  <c r="AW96" i="1" s="1"/>
  <c r="AK96" i="1"/>
  <c r="AT93" i="1" s="1"/>
  <c r="AJ96" i="1"/>
  <c r="AH96" i="1"/>
  <c r="AG96" i="1"/>
  <c r="AF96" i="1"/>
  <c r="AE96" i="1"/>
  <c r="AD96" i="1"/>
  <c r="Z96" i="1"/>
  <c r="J96" i="1"/>
  <c r="I96" i="1"/>
  <c r="H96" i="1"/>
  <c r="H93" i="1" s="1"/>
  <c r="E24" i="2" s="1"/>
  <c r="BJ94" i="1"/>
  <c r="BF94" i="1"/>
  <c r="BD94" i="1"/>
  <c r="AW94" i="1"/>
  <c r="AP94" i="1"/>
  <c r="AX94" i="1" s="1"/>
  <c r="BC94" i="1" s="1"/>
  <c r="AO94" i="1"/>
  <c r="BH94" i="1" s="1"/>
  <c r="AB94" i="1" s="1"/>
  <c r="AL94" i="1"/>
  <c r="AK94" i="1"/>
  <c r="AJ94" i="1"/>
  <c r="AH94" i="1"/>
  <c r="AG94" i="1"/>
  <c r="AF94" i="1"/>
  <c r="AE94" i="1"/>
  <c r="AD94" i="1"/>
  <c r="Z94" i="1"/>
  <c r="J94" i="1"/>
  <c r="H94" i="1"/>
  <c r="AS93" i="1"/>
  <c r="BJ91" i="1"/>
  <c r="BF91" i="1"/>
  <c r="BD91" i="1"/>
  <c r="AX91" i="1"/>
  <c r="AP91" i="1"/>
  <c r="BI91" i="1" s="1"/>
  <c r="AC91" i="1" s="1"/>
  <c r="AO91" i="1"/>
  <c r="AW91" i="1" s="1"/>
  <c r="AK91" i="1"/>
  <c r="AT88" i="1" s="1"/>
  <c r="AJ91" i="1"/>
  <c r="AH91" i="1"/>
  <c r="AG91" i="1"/>
  <c r="AF91" i="1"/>
  <c r="AE91" i="1"/>
  <c r="AD91" i="1"/>
  <c r="Z91" i="1"/>
  <c r="J91" i="1"/>
  <c r="I91" i="1"/>
  <c r="H91" i="1"/>
  <c r="H88" i="1" s="1"/>
  <c r="E23" i="2" s="1"/>
  <c r="BJ89" i="1"/>
  <c r="BF89" i="1"/>
  <c r="BD89" i="1"/>
  <c r="AW89" i="1"/>
  <c r="AP89" i="1"/>
  <c r="AX89" i="1" s="1"/>
  <c r="BC89" i="1" s="1"/>
  <c r="AO89" i="1"/>
  <c r="BH89" i="1" s="1"/>
  <c r="AB89" i="1" s="1"/>
  <c r="AL89" i="1"/>
  <c r="AK89" i="1"/>
  <c r="AJ89" i="1"/>
  <c r="AH89" i="1"/>
  <c r="AG89" i="1"/>
  <c r="AF89" i="1"/>
  <c r="AE89" i="1"/>
  <c r="AD89" i="1"/>
  <c r="Z89" i="1"/>
  <c r="J89" i="1"/>
  <c r="H89" i="1"/>
  <c r="AS88" i="1"/>
  <c r="BJ86" i="1"/>
  <c r="BF86" i="1"/>
  <c r="BD86" i="1"/>
  <c r="AX86" i="1"/>
  <c r="AP86" i="1"/>
  <c r="BI86" i="1" s="1"/>
  <c r="AC86" i="1" s="1"/>
  <c r="AO86" i="1"/>
  <c r="AW86" i="1" s="1"/>
  <c r="AK86" i="1"/>
  <c r="AT83" i="1" s="1"/>
  <c r="AJ86" i="1"/>
  <c r="AH86" i="1"/>
  <c r="AG86" i="1"/>
  <c r="AF86" i="1"/>
  <c r="AE86" i="1"/>
  <c r="AD86" i="1"/>
  <c r="Z86" i="1"/>
  <c r="J86" i="1"/>
  <c r="I86" i="1"/>
  <c r="H86" i="1"/>
  <c r="H83" i="1" s="1"/>
  <c r="E22" i="2" s="1"/>
  <c r="BJ84" i="1"/>
  <c r="BF84" i="1"/>
  <c r="BD84" i="1"/>
  <c r="AW84" i="1"/>
  <c r="AP84" i="1"/>
  <c r="AX84" i="1" s="1"/>
  <c r="BC84" i="1" s="1"/>
  <c r="AO84" i="1"/>
  <c r="BH84" i="1" s="1"/>
  <c r="AB84" i="1" s="1"/>
  <c r="AL84" i="1"/>
  <c r="AK84" i="1"/>
  <c r="AJ84" i="1"/>
  <c r="AH84" i="1"/>
  <c r="AG84" i="1"/>
  <c r="AF84" i="1"/>
  <c r="AE84" i="1"/>
  <c r="AD84" i="1"/>
  <c r="Z84" i="1"/>
  <c r="J84" i="1"/>
  <c r="H84" i="1"/>
  <c r="AS83" i="1"/>
  <c r="BJ82" i="1"/>
  <c r="BF82" i="1"/>
  <c r="BD82" i="1"/>
  <c r="AX82" i="1"/>
  <c r="AP82" i="1"/>
  <c r="BI82" i="1" s="1"/>
  <c r="AC82" i="1" s="1"/>
  <c r="AO82" i="1"/>
  <c r="AW82" i="1" s="1"/>
  <c r="AK82" i="1"/>
  <c r="AT80" i="1" s="1"/>
  <c r="AJ82" i="1"/>
  <c r="AH82" i="1"/>
  <c r="AG82" i="1"/>
  <c r="AF82" i="1"/>
  <c r="AE82" i="1"/>
  <c r="AD82" i="1"/>
  <c r="Z82" i="1"/>
  <c r="J82" i="1"/>
  <c r="I82" i="1"/>
  <c r="H82" i="1"/>
  <c r="H80" i="1" s="1"/>
  <c r="E21" i="2" s="1"/>
  <c r="BJ81" i="1"/>
  <c r="BF81" i="1"/>
  <c r="BD81" i="1"/>
  <c r="AW81" i="1"/>
  <c r="AP81" i="1"/>
  <c r="AX81" i="1" s="1"/>
  <c r="BC81" i="1" s="1"/>
  <c r="AO81" i="1"/>
  <c r="BH81" i="1" s="1"/>
  <c r="AB81" i="1" s="1"/>
  <c r="AL81" i="1"/>
  <c r="AK81" i="1"/>
  <c r="AJ81" i="1"/>
  <c r="AH81" i="1"/>
  <c r="AG81" i="1"/>
  <c r="AF81" i="1"/>
  <c r="AE81" i="1"/>
  <c r="AD81" i="1"/>
  <c r="Z81" i="1"/>
  <c r="J81" i="1"/>
  <c r="H81" i="1"/>
  <c r="AS80" i="1"/>
  <c r="BJ78" i="1"/>
  <c r="BF78" i="1"/>
  <c r="BD78" i="1"/>
  <c r="AX78" i="1"/>
  <c r="AP78" i="1"/>
  <c r="BI78" i="1" s="1"/>
  <c r="AC78" i="1" s="1"/>
  <c r="AO78" i="1"/>
  <c r="AW78" i="1" s="1"/>
  <c r="AK78" i="1"/>
  <c r="AJ78" i="1"/>
  <c r="AH78" i="1"/>
  <c r="AG78" i="1"/>
  <c r="AF78" i="1"/>
  <c r="AE78" i="1"/>
  <c r="AD78" i="1"/>
  <c r="Z78" i="1"/>
  <c r="J78" i="1"/>
  <c r="AL78" i="1" s="1"/>
  <c r="AU77" i="1" s="1"/>
  <c r="I78" i="1"/>
  <c r="H78" i="1"/>
  <c r="AT77" i="1"/>
  <c r="AS77" i="1"/>
  <c r="J77" i="1"/>
  <c r="G20" i="2" s="1"/>
  <c r="I20" i="2" s="1"/>
  <c r="I77" i="1"/>
  <c r="F20" i="2" s="1"/>
  <c r="H77" i="1"/>
  <c r="E20" i="2" s="1"/>
  <c r="BJ75" i="1"/>
  <c r="BI75" i="1"/>
  <c r="AC75" i="1" s="1"/>
  <c r="BF75" i="1"/>
  <c r="BD75" i="1"/>
  <c r="AW75" i="1"/>
  <c r="AV75" i="1" s="1"/>
  <c r="AP75" i="1"/>
  <c r="AX75" i="1" s="1"/>
  <c r="AO75" i="1"/>
  <c r="BH75" i="1" s="1"/>
  <c r="AB75" i="1" s="1"/>
  <c r="AL75" i="1"/>
  <c r="AK75" i="1"/>
  <c r="AJ75" i="1"/>
  <c r="AS72" i="1" s="1"/>
  <c r="AH75" i="1"/>
  <c r="AG75" i="1"/>
  <c r="AF75" i="1"/>
  <c r="AE75" i="1"/>
  <c r="AD75" i="1"/>
  <c r="Z75" i="1"/>
  <c r="J75" i="1"/>
  <c r="I75" i="1"/>
  <c r="I72" i="1" s="1"/>
  <c r="F19" i="2" s="1"/>
  <c r="H75" i="1"/>
  <c r="BJ73" i="1"/>
  <c r="BF73" i="1"/>
  <c r="BD73" i="1"/>
  <c r="AX73" i="1"/>
  <c r="AP73" i="1"/>
  <c r="BI73" i="1" s="1"/>
  <c r="AC73" i="1" s="1"/>
  <c r="AO73" i="1"/>
  <c r="AW73" i="1" s="1"/>
  <c r="AK73" i="1"/>
  <c r="AJ73" i="1"/>
  <c r="AH73" i="1"/>
  <c r="AG73" i="1"/>
  <c r="AF73" i="1"/>
  <c r="AE73" i="1"/>
  <c r="AD73" i="1"/>
  <c r="Z73" i="1"/>
  <c r="J73" i="1"/>
  <c r="AL73" i="1" s="1"/>
  <c r="AU72" i="1" s="1"/>
  <c r="I73" i="1"/>
  <c r="H73" i="1"/>
  <c r="AT72" i="1"/>
  <c r="J72" i="1"/>
  <c r="G19" i="2" s="1"/>
  <c r="I19" i="2" s="1"/>
  <c r="H72" i="1"/>
  <c r="E19" i="2" s="1"/>
  <c r="BJ71" i="1"/>
  <c r="BI71" i="1"/>
  <c r="AC71" i="1" s="1"/>
  <c r="BF71" i="1"/>
  <c r="BD71" i="1"/>
  <c r="AW71" i="1"/>
  <c r="AV71" i="1" s="1"/>
  <c r="AP71" i="1"/>
  <c r="AX71" i="1" s="1"/>
  <c r="AO71" i="1"/>
  <c r="BH71" i="1" s="1"/>
  <c r="AB71" i="1" s="1"/>
  <c r="AL71" i="1"/>
  <c r="AK71" i="1"/>
  <c r="AJ71" i="1"/>
  <c r="AH71" i="1"/>
  <c r="AG71" i="1"/>
  <c r="AF71" i="1"/>
  <c r="AE71" i="1"/>
  <c r="AD71" i="1"/>
  <c r="Z71" i="1"/>
  <c r="J71" i="1"/>
  <c r="I71" i="1"/>
  <c r="H71" i="1"/>
  <c r="BJ70" i="1"/>
  <c r="BF70" i="1"/>
  <c r="BD70" i="1"/>
  <c r="AX70" i="1"/>
  <c r="AP70" i="1"/>
  <c r="BI70" i="1" s="1"/>
  <c r="AC70" i="1" s="1"/>
  <c r="AO70" i="1"/>
  <c r="AW70" i="1" s="1"/>
  <c r="AK70" i="1"/>
  <c r="AJ70" i="1"/>
  <c r="AH70" i="1"/>
  <c r="AG70" i="1"/>
  <c r="AF70" i="1"/>
  <c r="AE70" i="1"/>
  <c r="AD70" i="1"/>
  <c r="Z70" i="1"/>
  <c r="J70" i="1"/>
  <c r="AL70" i="1" s="1"/>
  <c r="I70" i="1"/>
  <c r="H70" i="1"/>
  <c r="BJ69" i="1"/>
  <c r="BF69" i="1"/>
  <c r="BD69" i="1"/>
  <c r="AW69" i="1"/>
  <c r="AP69" i="1"/>
  <c r="AX69" i="1" s="1"/>
  <c r="BC69" i="1" s="1"/>
  <c r="AO69" i="1"/>
  <c r="BH69" i="1" s="1"/>
  <c r="AB69" i="1" s="1"/>
  <c r="AL69" i="1"/>
  <c r="AK69" i="1"/>
  <c r="AJ69" i="1"/>
  <c r="AH69" i="1"/>
  <c r="AG69" i="1"/>
  <c r="AF69" i="1"/>
  <c r="AE69" i="1"/>
  <c r="AD69" i="1"/>
  <c r="Z69" i="1"/>
  <c r="J69" i="1"/>
  <c r="H69" i="1"/>
  <c r="BJ67" i="1"/>
  <c r="BF67" i="1"/>
  <c r="BD67" i="1"/>
  <c r="AX67" i="1"/>
  <c r="AP67" i="1"/>
  <c r="BI67" i="1" s="1"/>
  <c r="AC67" i="1" s="1"/>
  <c r="AO67" i="1"/>
  <c r="AW67" i="1" s="1"/>
  <c r="BC67" i="1" s="1"/>
  <c r="AK67" i="1"/>
  <c r="AJ67" i="1"/>
  <c r="AH67" i="1"/>
  <c r="AG67" i="1"/>
  <c r="AF67" i="1"/>
  <c r="AE67" i="1"/>
  <c r="AD67" i="1"/>
  <c r="Z67" i="1"/>
  <c r="J67" i="1"/>
  <c r="AL67" i="1" s="1"/>
  <c r="I67" i="1"/>
  <c r="H67" i="1"/>
  <c r="BJ65" i="1"/>
  <c r="BI65" i="1"/>
  <c r="AC65" i="1" s="1"/>
  <c r="BF65" i="1"/>
  <c r="BD65" i="1"/>
  <c r="AW65" i="1"/>
  <c r="AV65" i="1" s="1"/>
  <c r="AP65" i="1"/>
  <c r="AX65" i="1" s="1"/>
  <c r="AO65" i="1"/>
  <c r="BH65" i="1" s="1"/>
  <c r="AB65" i="1" s="1"/>
  <c r="AL65" i="1"/>
  <c r="AK65" i="1"/>
  <c r="AJ65" i="1"/>
  <c r="AH65" i="1"/>
  <c r="AG65" i="1"/>
  <c r="AF65" i="1"/>
  <c r="AE65" i="1"/>
  <c r="AD65" i="1"/>
  <c r="Z65" i="1"/>
  <c r="J65" i="1"/>
  <c r="I65" i="1"/>
  <c r="H65" i="1"/>
  <c r="BJ63" i="1"/>
  <c r="BF63" i="1"/>
  <c r="BD63" i="1"/>
  <c r="AX63" i="1"/>
  <c r="AP63" i="1"/>
  <c r="BI63" i="1" s="1"/>
  <c r="AC63" i="1" s="1"/>
  <c r="AO63" i="1"/>
  <c r="AW63" i="1" s="1"/>
  <c r="AK63" i="1"/>
  <c r="AJ63" i="1"/>
  <c r="AH63" i="1"/>
  <c r="AG63" i="1"/>
  <c r="AF63" i="1"/>
  <c r="AE63" i="1"/>
  <c r="AD63" i="1"/>
  <c r="Z63" i="1"/>
  <c r="J63" i="1"/>
  <c r="AL63" i="1" s="1"/>
  <c r="I63" i="1"/>
  <c r="H63" i="1"/>
  <c r="BJ61" i="1"/>
  <c r="BF61" i="1"/>
  <c r="BD61" i="1"/>
  <c r="AW61" i="1"/>
  <c r="AP61" i="1"/>
  <c r="AX61" i="1" s="1"/>
  <c r="BC61" i="1" s="1"/>
  <c r="AO61" i="1"/>
  <c r="BH61" i="1" s="1"/>
  <c r="AB61" i="1" s="1"/>
  <c r="AL61" i="1"/>
  <c r="AK61" i="1"/>
  <c r="AJ61" i="1"/>
  <c r="AH61" i="1"/>
  <c r="AG61" i="1"/>
  <c r="AF61" i="1"/>
  <c r="AE61" i="1"/>
  <c r="AD61" i="1"/>
  <c r="Z61" i="1"/>
  <c r="J61" i="1"/>
  <c r="H61" i="1"/>
  <c r="BJ60" i="1"/>
  <c r="BF60" i="1"/>
  <c r="BD60" i="1"/>
  <c r="AX60" i="1"/>
  <c r="AP60" i="1"/>
  <c r="BI60" i="1" s="1"/>
  <c r="AC60" i="1" s="1"/>
  <c r="AO60" i="1"/>
  <c r="AW60" i="1" s="1"/>
  <c r="BC60" i="1" s="1"/>
  <c r="AK60" i="1"/>
  <c r="AJ60" i="1"/>
  <c r="AH60" i="1"/>
  <c r="AG60" i="1"/>
  <c r="AF60" i="1"/>
  <c r="AE60" i="1"/>
  <c r="AD60" i="1"/>
  <c r="Z60" i="1"/>
  <c r="J60" i="1"/>
  <c r="AL60" i="1" s="1"/>
  <c r="I60" i="1"/>
  <c r="H60" i="1"/>
  <c r="BJ58" i="1"/>
  <c r="BI58" i="1"/>
  <c r="AC58" i="1" s="1"/>
  <c r="BF58" i="1"/>
  <c r="BD58" i="1"/>
  <c r="AW58" i="1"/>
  <c r="AV58" i="1" s="1"/>
  <c r="AP58" i="1"/>
  <c r="AX58" i="1" s="1"/>
  <c r="AO58" i="1"/>
  <c r="BH58" i="1" s="1"/>
  <c r="AB58" i="1" s="1"/>
  <c r="AL58" i="1"/>
  <c r="AK58" i="1"/>
  <c r="AJ58" i="1"/>
  <c r="AH58" i="1"/>
  <c r="AG58" i="1"/>
  <c r="AF58" i="1"/>
  <c r="AE58" i="1"/>
  <c r="AD58" i="1"/>
  <c r="Z58" i="1"/>
  <c r="J58" i="1"/>
  <c r="I58" i="1"/>
  <c r="H58" i="1"/>
  <c r="BJ56" i="1"/>
  <c r="BF56" i="1"/>
  <c r="BD56" i="1"/>
  <c r="AX56" i="1"/>
  <c r="AP56" i="1"/>
  <c r="BI56" i="1" s="1"/>
  <c r="AC56" i="1" s="1"/>
  <c r="AO56" i="1"/>
  <c r="AW56" i="1" s="1"/>
  <c r="AK56" i="1"/>
  <c r="AJ56" i="1"/>
  <c r="AH56" i="1"/>
  <c r="AG56" i="1"/>
  <c r="AF56" i="1"/>
  <c r="AE56" i="1"/>
  <c r="AD56" i="1"/>
  <c r="Z56" i="1"/>
  <c r="J56" i="1"/>
  <c r="AL56" i="1" s="1"/>
  <c r="I56" i="1"/>
  <c r="H56" i="1"/>
  <c r="BJ55" i="1"/>
  <c r="BF55" i="1"/>
  <c r="BD55" i="1"/>
  <c r="AW55" i="1"/>
  <c r="AP55" i="1"/>
  <c r="AX55" i="1" s="1"/>
  <c r="BC55" i="1" s="1"/>
  <c r="AO55" i="1"/>
  <c r="BH55" i="1" s="1"/>
  <c r="AB55" i="1" s="1"/>
  <c r="AL55" i="1"/>
  <c r="AK55" i="1"/>
  <c r="AJ55" i="1"/>
  <c r="AH55" i="1"/>
  <c r="AG55" i="1"/>
  <c r="AF55" i="1"/>
  <c r="AE55" i="1"/>
  <c r="AD55" i="1"/>
  <c r="Z55" i="1"/>
  <c r="J55" i="1"/>
  <c r="H55" i="1"/>
  <c r="BJ54" i="1"/>
  <c r="BF54" i="1"/>
  <c r="BD54" i="1"/>
  <c r="AX54" i="1"/>
  <c r="AP54" i="1"/>
  <c r="BI54" i="1" s="1"/>
  <c r="AC54" i="1" s="1"/>
  <c r="AO54" i="1"/>
  <c r="AW54" i="1" s="1"/>
  <c r="BC54" i="1" s="1"/>
  <c r="AK54" i="1"/>
  <c r="AJ54" i="1"/>
  <c r="AH54" i="1"/>
  <c r="AG54" i="1"/>
  <c r="AF54" i="1"/>
  <c r="AE54" i="1"/>
  <c r="AD54" i="1"/>
  <c r="Z54" i="1"/>
  <c r="J54" i="1"/>
  <c r="AL54" i="1" s="1"/>
  <c r="I54" i="1"/>
  <c r="H54" i="1"/>
  <c r="BJ53" i="1"/>
  <c r="BI53" i="1"/>
  <c r="AC53" i="1" s="1"/>
  <c r="BF53" i="1"/>
  <c r="BD53" i="1"/>
  <c r="AW53" i="1"/>
  <c r="AV53" i="1" s="1"/>
  <c r="AP53" i="1"/>
  <c r="AX53" i="1" s="1"/>
  <c r="AO53" i="1"/>
  <c r="BH53" i="1" s="1"/>
  <c r="AB53" i="1" s="1"/>
  <c r="AL53" i="1"/>
  <c r="AK53" i="1"/>
  <c r="AJ53" i="1"/>
  <c r="AH53" i="1"/>
  <c r="AG53" i="1"/>
  <c r="AF53" i="1"/>
  <c r="AE53" i="1"/>
  <c r="AD53" i="1"/>
  <c r="Z53" i="1"/>
  <c r="J53" i="1"/>
  <c r="I53" i="1"/>
  <c r="H53" i="1"/>
  <c r="BJ52" i="1"/>
  <c r="BF52" i="1"/>
  <c r="BD52" i="1"/>
  <c r="AX52" i="1"/>
  <c r="AP52" i="1"/>
  <c r="BI52" i="1" s="1"/>
  <c r="AC52" i="1" s="1"/>
  <c r="AO52" i="1"/>
  <c r="AW52" i="1" s="1"/>
  <c r="AK52" i="1"/>
  <c r="AJ52" i="1"/>
  <c r="AH52" i="1"/>
  <c r="AG52" i="1"/>
  <c r="AF52" i="1"/>
  <c r="AE52" i="1"/>
  <c r="AD52" i="1"/>
  <c r="Z52" i="1"/>
  <c r="J52" i="1"/>
  <c r="AL52" i="1" s="1"/>
  <c r="I52" i="1"/>
  <c r="H52" i="1"/>
  <c r="AT51" i="1"/>
  <c r="H51" i="1"/>
  <c r="E18" i="2" s="1"/>
  <c r="BJ49" i="1"/>
  <c r="BI49" i="1"/>
  <c r="AC49" i="1" s="1"/>
  <c r="BF49" i="1"/>
  <c r="BD49" i="1"/>
  <c r="AW49" i="1"/>
  <c r="AV49" i="1" s="1"/>
  <c r="AP49" i="1"/>
  <c r="AX49" i="1" s="1"/>
  <c r="AO49" i="1"/>
  <c r="BH49" i="1" s="1"/>
  <c r="AB49" i="1" s="1"/>
  <c r="AL49" i="1"/>
  <c r="AK49" i="1"/>
  <c r="AJ49" i="1"/>
  <c r="AH49" i="1"/>
  <c r="AG49" i="1"/>
  <c r="AF49" i="1"/>
  <c r="AE49" i="1"/>
  <c r="AD49" i="1"/>
  <c r="Z49" i="1"/>
  <c r="J49" i="1"/>
  <c r="I49" i="1"/>
  <c r="H49" i="1"/>
  <c r="BJ48" i="1"/>
  <c r="BF48" i="1"/>
  <c r="BD48" i="1"/>
  <c r="AX48" i="1"/>
  <c r="AP48" i="1"/>
  <c r="BI48" i="1" s="1"/>
  <c r="AC48" i="1" s="1"/>
  <c r="AO48" i="1"/>
  <c r="AW48" i="1" s="1"/>
  <c r="AK48" i="1"/>
  <c r="AT45" i="1" s="1"/>
  <c r="AJ48" i="1"/>
  <c r="AH48" i="1"/>
  <c r="AG48" i="1"/>
  <c r="AF48" i="1"/>
  <c r="AE48" i="1"/>
  <c r="AD48" i="1"/>
  <c r="Z48" i="1"/>
  <c r="J48" i="1"/>
  <c r="I48" i="1"/>
  <c r="H48" i="1"/>
  <c r="H45" i="1" s="1"/>
  <c r="E17" i="2" s="1"/>
  <c r="BJ46" i="1"/>
  <c r="BF46" i="1"/>
  <c r="BD46" i="1"/>
  <c r="AW46" i="1"/>
  <c r="AP46" i="1"/>
  <c r="AX46" i="1" s="1"/>
  <c r="BC46" i="1" s="1"/>
  <c r="AO46" i="1"/>
  <c r="BH46" i="1" s="1"/>
  <c r="AB46" i="1" s="1"/>
  <c r="AL46" i="1"/>
  <c r="AK46" i="1"/>
  <c r="AJ46" i="1"/>
  <c r="AH46" i="1"/>
  <c r="AG46" i="1"/>
  <c r="AF46" i="1"/>
  <c r="AE46" i="1"/>
  <c r="AD46" i="1"/>
  <c r="Z46" i="1"/>
  <c r="J46" i="1"/>
  <c r="H46" i="1"/>
  <c r="AS45" i="1"/>
  <c r="BJ43" i="1"/>
  <c r="BF43" i="1"/>
  <c r="BD43" i="1"/>
  <c r="AX43" i="1"/>
  <c r="AP43" i="1"/>
  <c r="BI43" i="1" s="1"/>
  <c r="AC43" i="1" s="1"/>
  <c r="AO43" i="1"/>
  <c r="AW43" i="1" s="1"/>
  <c r="AK43" i="1"/>
  <c r="AJ43" i="1"/>
  <c r="AH43" i="1"/>
  <c r="AG43" i="1"/>
  <c r="AF43" i="1"/>
  <c r="AE43" i="1"/>
  <c r="AD43" i="1"/>
  <c r="Z43" i="1"/>
  <c r="J43" i="1"/>
  <c r="AL43" i="1" s="1"/>
  <c r="I43" i="1"/>
  <c r="H43" i="1"/>
  <c r="BJ41" i="1"/>
  <c r="BF41" i="1"/>
  <c r="BD41" i="1"/>
  <c r="AW41" i="1"/>
  <c r="AP41" i="1"/>
  <c r="AX41" i="1" s="1"/>
  <c r="BC41" i="1" s="1"/>
  <c r="AO41" i="1"/>
  <c r="BH41" i="1" s="1"/>
  <c r="AB41" i="1" s="1"/>
  <c r="AL41" i="1"/>
  <c r="AK41" i="1"/>
  <c r="AJ41" i="1"/>
  <c r="AS36" i="1" s="1"/>
  <c r="AH41" i="1"/>
  <c r="AG41" i="1"/>
  <c r="AF41" i="1"/>
  <c r="AE41" i="1"/>
  <c r="AD41" i="1"/>
  <c r="Z41" i="1"/>
  <c r="J41" i="1"/>
  <c r="H41" i="1"/>
  <c r="BJ39" i="1"/>
  <c r="BF39" i="1"/>
  <c r="BD39" i="1"/>
  <c r="AX39" i="1"/>
  <c r="AP39" i="1"/>
  <c r="BI39" i="1" s="1"/>
  <c r="AC39" i="1" s="1"/>
  <c r="AO39" i="1"/>
  <c r="AW39" i="1" s="1"/>
  <c r="BC39" i="1" s="1"/>
  <c r="AK39" i="1"/>
  <c r="AJ39" i="1"/>
  <c r="AH39" i="1"/>
  <c r="AG39" i="1"/>
  <c r="AF39" i="1"/>
  <c r="AE39" i="1"/>
  <c r="AD39" i="1"/>
  <c r="Z39" i="1"/>
  <c r="J39" i="1"/>
  <c r="I39" i="1"/>
  <c r="H39" i="1"/>
  <c r="H36" i="1" s="1"/>
  <c r="E16" i="2" s="1"/>
  <c r="BJ37" i="1"/>
  <c r="BI37" i="1"/>
  <c r="AC37" i="1" s="1"/>
  <c r="BF37" i="1"/>
  <c r="BD37" i="1"/>
  <c r="AW37" i="1"/>
  <c r="AV37" i="1" s="1"/>
  <c r="AP37" i="1"/>
  <c r="AX37" i="1" s="1"/>
  <c r="AO37" i="1"/>
  <c r="BH37" i="1" s="1"/>
  <c r="AB37" i="1" s="1"/>
  <c r="AL37" i="1"/>
  <c r="AK37" i="1"/>
  <c r="AJ37" i="1"/>
  <c r="AH37" i="1"/>
  <c r="AG37" i="1"/>
  <c r="AF37" i="1"/>
  <c r="AE37" i="1"/>
  <c r="AD37" i="1"/>
  <c r="Z37" i="1"/>
  <c r="J37" i="1"/>
  <c r="I37" i="1"/>
  <c r="H37" i="1"/>
  <c r="BJ35" i="1"/>
  <c r="BF35" i="1"/>
  <c r="BD35" i="1"/>
  <c r="AX35" i="1"/>
  <c r="AP35" i="1"/>
  <c r="BI35" i="1" s="1"/>
  <c r="AC35" i="1" s="1"/>
  <c r="AO35" i="1"/>
  <c r="AW35" i="1" s="1"/>
  <c r="BC35" i="1" s="1"/>
  <c r="AK35" i="1"/>
  <c r="AJ35" i="1"/>
  <c r="AH35" i="1"/>
  <c r="AG35" i="1"/>
  <c r="AF35" i="1"/>
  <c r="AE35" i="1"/>
  <c r="AD35" i="1"/>
  <c r="Z35" i="1"/>
  <c r="J35" i="1"/>
  <c r="AL35" i="1" s="1"/>
  <c r="I35" i="1"/>
  <c r="H35" i="1"/>
  <c r="BJ34" i="1"/>
  <c r="BI34" i="1"/>
  <c r="AC34" i="1" s="1"/>
  <c r="BF34" i="1"/>
  <c r="BD34" i="1"/>
  <c r="AW34" i="1"/>
  <c r="AV34" i="1" s="1"/>
  <c r="AP34" i="1"/>
  <c r="AX34" i="1" s="1"/>
  <c r="AO34" i="1"/>
  <c r="BH34" i="1" s="1"/>
  <c r="AB34" i="1" s="1"/>
  <c r="AL34" i="1"/>
  <c r="AK34" i="1"/>
  <c r="AJ34" i="1"/>
  <c r="AH34" i="1"/>
  <c r="AG34" i="1"/>
  <c r="AF34" i="1"/>
  <c r="AE34" i="1"/>
  <c r="AD34" i="1"/>
  <c r="Z34" i="1"/>
  <c r="J34" i="1"/>
  <c r="I34" i="1"/>
  <c r="H34" i="1"/>
  <c r="BJ33" i="1"/>
  <c r="BF33" i="1"/>
  <c r="BD33" i="1"/>
  <c r="AX33" i="1"/>
  <c r="AP33" i="1"/>
  <c r="BI33" i="1" s="1"/>
  <c r="AC33" i="1" s="1"/>
  <c r="AO33" i="1"/>
  <c r="AW33" i="1" s="1"/>
  <c r="AK33" i="1"/>
  <c r="AT30" i="1" s="1"/>
  <c r="AJ33" i="1"/>
  <c r="AH33" i="1"/>
  <c r="AG33" i="1"/>
  <c r="AF33" i="1"/>
  <c r="AE33" i="1"/>
  <c r="AD33" i="1"/>
  <c r="Z33" i="1"/>
  <c r="J33" i="1"/>
  <c r="I33" i="1"/>
  <c r="H33" i="1"/>
  <c r="BJ31" i="1"/>
  <c r="BF31" i="1"/>
  <c r="BD31" i="1"/>
  <c r="AW31" i="1"/>
  <c r="AP31" i="1"/>
  <c r="AX31" i="1" s="1"/>
  <c r="BC31" i="1" s="1"/>
  <c r="AO31" i="1"/>
  <c r="BH31" i="1" s="1"/>
  <c r="AB31" i="1" s="1"/>
  <c r="AL31" i="1"/>
  <c r="AK31" i="1"/>
  <c r="AJ31" i="1"/>
  <c r="AH31" i="1"/>
  <c r="AG31" i="1"/>
  <c r="AF31" i="1"/>
  <c r="AE31" i="1"/>
  <c r="AD31" i="1"/>
  <c r="Z31" i="1"/>
  <c r="J31" i="1"/>
  <c r="H31" i="1"/>
  <c r="AS30" i="1"/>
  <c r="BJ29" i="1"/>
  <c r="BF29" i="1"/>
  <c r="BD29" i="1"/>
  <c r="AX29" i="1"/>
  <c r="AP29" i="1"/>
  <c r="BI29" i="1" s="1"/>
  <c r="AC29" i="1" s="1"/>
  <c r="AO29" i="1"/>
  <c r="AW29" i="1" s="1"/>
  <c r="AK29" i="1"/>
  <c r="AT27" i="1" s="1"/>
  <c r="AJ29" i="1"/>
  <c r="AH29" i="1"/>
  <c r="AG29" i="1"/>
  <c r="AF29" i="1"/>
  <c r="AE29" i="1"/>
  <c r="AD29" i="1"/>
  <c r="Z29" i="1"/>
  <c r="J29" i="1"/>
  <c r="I29" i="1"/>
  <c r="H29" i="1"/>
  <c r="H27" i="1" s="1"/>
  <c r="E14" i="2" s="1"/>
  <c r="BJ28" i="1"/>
  <c r="BF28" i="1"/>
  <c r="BD28" i="1"/>
  <c r="AW28" i="1"/>
  <c r="AP28" i="1"/>
  <c r="AX28" i="1" s="1"/>
  <c r="BC28" i="1" s="1"/>
  <c r="AO28" i="1"/>
  <c r="BH28" i="1" s="1"/>
  <c r="AB28" i="1" s="1"/>
  <c r="AL28" i="1"/>
  <c r="AK28" i="1"/>
  <c r="AJ28" i="1"/>
  <c r="AH28" i="1"/>
  <c r="AG28" i="1"/>
  <c r="AF28" i="1"/>
  <c r="AE28" i="1"/>
  <c r="AD28" i="1"/>
  <c r="Z28" i="1"/>
  <c r="J28" i="1"/>
  <c r="H28" i="1"/>
  <c r="AS27" i="1"/>
  <c r="BJ26" i="1"/>
  <c r="BF26" i="1"/>
  <c r="BD26" i="1"/>
  <c r="AX26" i="1"/>
  <c r="AP26" i="1"/>
  <c r="BI26" i="1" s="1"/>
  <c r="AC26" i="1" s="1"/>
  <c r="AO26" i="1"/>
  <c r="AW26" i="1" s="1"/>
  <c r="AK26" i="1"/>
  <c r="AJ26" i="1"/>
  <c r="AH26" i="1"/>
  <c r="AG26" i="1"/>
  <c r="AF26" i="1"/>
  <c r="AE26" i="1"/>
  <c r="AD26" i="1"/>
  <c r="Z26" i="1"/>
  <c r="J26" i="1"/>
  <c r="AL26" i="1" s="1"/>
  <c r="I26" i="1"/>
  <c r="H26" i="1"/>
  <c r="BJ25" i="1"/>
  <c r="BF25" i="1"/>
  <c r="BD25" i="1"/>
  <c r="AW25" i="1"/>
  <c r="AP25" i="1"/>
  <c r="AX25" i="1" s="1"/>
  <c r="BC25" i="1" s="1"/>
  <c r="AO25" i="1"/>
  <c r="BH25" i="1" s="1"/>
  <c r="AB25" i="1" s="1"/>
  <c r="AL25" i="1"/>
  <c r="AK25" i="1"/>
  <c r="AJ25" i="1"/>
  <c r="AS22" i="1" s="1"/>
  <c r="AH25" i="1"/>
  <c r="AG25" i="1"/>
  <c r="AF25" i="1"/>
  <c r="AE25" i="1"/>
  <c r="AD25" i="1"/>
  <c r="Z25" i="1"/>
  <c r="J25" i="1"/>
  <c r="H25" i="1"/>
  <c r="BJ24" i="1"/>
  <c r="BF24" i="1"/>
  <c r="BD24" i="1"/>
  <c r="AX24" i="1"/>
  <c r="AP24" i="1"/>
  <c r="BI24" i="1" s="1"/>
  <c r="AC24" i="1" s="1"/>
  <c r="AO24" i="1"/>
  <c r="AW24" i="1" s="1"/>
  <c r="BC24" i="1" s="1"/>
  <c r="AK24" i="1"/>
  <c r="AJ24" i="1"/>
  <c r="AH24" i="1"/>
  <c r="AG24" i="1"/>
  <c r="AF24" i="1"/>
  <c r="AE24" i="1"/>
  <c r="AD24" i="1"/>
  <c r="Z24" i="1"/>
  <c r="J24" i="1"/>
  <c r="I24" i="1"/>
  <c r="H24" i="1"/>
  <c r="H22" i="1" s="1"/>
  <c r="E13" i="2" s="1"/>
  <c r="BJ23" i="1"/>
  <c r="BI23" i="1"/>
  <c r="AC23" i="1" s="1"/>
  <c r="BF23" i="1"/>
  <c r="BD23" i="1"/>
  <c r="AW23" i="1"/>
  <c r="AV23" i="1" s="1"/>
  <c r="AP23" i="1"/>
  <c r="AX23" i="1" s="1"/>
  <c r="AO23" i="1"/>
  <c r="BH23" i="1" s="1"/>
  <c r="AB23" i="1" s="1"/>
  <c r="AL23" i="1"/>
  <c r="AK23" i="1"/>
  <c r="AJ23" i="1"/>
  <c r="AH23" i="1"/>
  <c r="AG23" i="1"/>
  <c r="AF23" i="1"/>
  <c r="AE23" i="1"/>
  <c r="AD23" i="1"/>
  <c r="Z23" i="1"/>
  <c r="J23" i="1"/>
  <c r="I23" i="1"/>
  <c r="H23" i="1"/>
  <c r="BJ20" i="1"/>
  <c r="BF20" i="1"/>
  <c r="BD20" i="1"/>
  <c r="AX20" i="1"/>
  <c r="AP20" i="1"/>
  <c r="BI20" i="1" s="1"/>
  <c r="AC20" i="1" s="1"/>
  <c r="AO20" i="1"/>
  <c r="AW20" i="1" s="1"/>
  <c r="BC20" i="1" s="1"/>
  <c r="AK20" i="1"/>
  <c r="AJ20" i="1"/>
  <c r="AH20" i="1"/>
  <c r="AG20" i="1"/>
  <c r="AF20" i="1"/>
  <c r="AE20" i="1"/>
  <c r="AD20" i="1"/>
  <c r="Z20" i="1"/>
  <c r="J20" i="1"/>
  <c r="AL20" i="1" s="1"/>
  <c r="AU19" i="1" s="1"/>
  <c r="I20" i="1"/>
  <c r="H20" i="1"/>
  <c r="H19" i="1" s="1"/>
  <c r="E12" i="2" s="1"/>
  <c r="AT19" i="1"/>
  <c r="AS19" i="1"/>
  <c r="I19" i="1"/>
  <c r="F12" i="2" s="1"/>
  <c r="BJ18" i="1"/>
  <c r="BF18" i="1"/>
  <c r="BD18" i="1"/>
  <c r="AW18" i="1"/>
  <c r="AP18" i="1"/>
  <c r="AX18" i="1" s="1"/>
  <c r="BC18" i="1" s="1"/>
  <c r="AO18" i="1"/>
  <c r="BH18" i="1" s="1"/>
  <c r="AB18" i="1" s="1"/>
  <c r="AL18" i="1"/>
  <c r="AK18" i="1"/>
  <c r="AJ18" i="1"/>
  <c r="AH18" i="1"/>
  <c r="AG18" i="1"/>
  <c r="AF18" i="1"/>
  <c r="AE18" i="1"/>
  <c r="AD18" i="1"/>
  <c r="Z18" i="1"/>
  <c r="J18" i="1"/>
  <c r="H18" i="1"/>
  <c r="BJ17" i="1"/>
  <c r="BF17" i="1"/>
  <c r="BD17" i="1"/>
  <c r="AX17" i="1"/>
  <c r="AP17" i="1"/>
  <c r="BI17" i="1" s="1"/>
  <c r="AC17" i="1" s="1"/>
  <c r="AO17" i="1"/>
  <c r="AW17" i="1" s="1"/>
  <c r="BC17" i="1" s="1"/>
  <c r="AK17" i="1"/>
  <c r="AJ17" i="1"/>
  <c r="AH17" i="1"/>
  <c r="AG17" i="1"/>
  <c r="AF17" i="1"/>
  <c r="AE17" i="1"/>
  <c r="AD17" i="1"/>
  <c r="Z17" i="1"/>
  <c r="J17" i="1"/>
  <c r="AL17" i="1" s="1"/>
  <c r="I17" i="1"/>
  <c r="H17" i="1"/>
  <c r="BJ16" i="1"/>
  <c r="BI16" i="1"/>
  <c r="AC16" i="1" s="1"/>
  <c r="BF16" i="1"/>
  <c r="BD16" i="1"/>
  <c r="AW16" i="1"/>
  <c r="AV16" i="1" s="1"/>
  <c r="AP16" i="1"/>
  <c r="AX16" i="1" s="1"/>
  <c r="AO16" i="1"/>
  <c r="BH16" i="1" s="1"/>
  <c r="AB16" i="1" s="1"/>
  <c r="AL16" i="1"/>
  <c r="AK16" i="1"/>
  <c r="AJ16" i="1"/>
  <c r="AH16" i="1"/>
  <c r="AG16" i="1"/>
  <c r="AF16" i="1"/>
  <c r="AE16" i="1"/>
  <c r="AD16" i="1"/>
  <c r="Z16" i="1"/>
  <c r="J16" i="1"/>
  <c r="I16" i="1"/>
  <c r="H16" i="1"/>
  <c r="BJ15" i="1"/>
  <c r="BF15" i="1"/>
  <c r="BD15" i="1"/>
  <c r="AX15" i="1"/>
  <c r="AP15" i="1"/>
  <c r="BI15" i="1" s="1"/>
  <c r="AC15" i="1" s="1"/>
  <c r="AO15" i="1"/>
  <c r="AW15" i="1" s="1"/>
  <c r="AK15" i="1"/>
  <c r="AT12" i="1" s="1"/>
  <c r="AJ15" i="1"/>
  <c r="AH15" i="1"/>
  <c r="AG15" i="1"/>
  <c r="AF15" i="1"/>
  <c r="AE15" i="1"/>
  <c r="AD15" i="1"/>
  <c r="Z15" i="1"/>
  <c r="J15" i="1"/>
  <c r="AL15" i="1" s="1"/>
  <c r="I15" i="1"/>
  <c r="H15" i="1"/>
  <c r="BJ14" i="1"/>
  <c r="BF14" i="1"/>
  <c r="BD14" i="1"/>
  <c r="AW14" i="1"/>
  <c r="AP14" i="1"/>
  <c r="AX14" i="1" s="1"/>
  <c r="BC14" i="1" s="1"/>
  <c r="AO14" i="1"/>
  <c r="BH14" i="1" s="1"/>
  <c r="AB14" i="1" s="1"/>
  <c r="AL14" i="1"/>
  <c r="AK14" i="1"/>
  <c r="AJ14" i="1"/>
  <c r="AS12" i="1" s="1"/>
  <c r="AH14" i="1"/>
  <c r="AG14" i="1"/>
  <c r="AF14" i="1"/>
  <c r="AE14" i="1"/>
  <c r="AD14" i="1"/>
  <c r="Z14" i="1"/>
  <c r="J14" i="1"/>
  <c r="H14" i="1"/>
  <c r="BJ13" i="1"/>
  <c r="BF13" i="1"/>
  <c r="BD13" i="1"/>
  <c r="AX13" i="1"/>
  <c r="AP13" i="1"/>
  <c r="BI13" i="1" s="1"/>
  <c r="AC13" i="1" s="1"/>
  <c r="AO13" i="1"/>
  <c r="AW13" i="1" s="1"/>
  <c r="BC13" i="1" s="1"/>
  <c r="AK13" i="1"/>
  <c r="AJ13" i="1"/>
  <c r="AH13" i="1"/>
  <c r="AG13" i="1"/>
  <c r="AF13" i="1"/>
  <c r="AE13" i="1"/>
  <c r="AD13" i="1"/>
  <c r="Z13" i="1"/>
  <c r="J13" i="1"/>
  <c r="AL13" i="1" s="1"/>
  <c r="I13" i="1"/>
  <c r="H13" i="1"/>
  <c r="H12" i="1" s="1"/>
  <c r="E11" i="2" s="1"/>
  <c r="J12" i="1"/>
  <c r="AU1" i="1"/>
  <c r="AT1" i="1"/>
  <c r="AS1" i="1"/>
  <c r="AU45" i="1" l="1"/>
  <c r="AU262" i="1"/>
  <c r="AU197" i="1"/>
  <c r="G11" i="2"/>
  <c r="I11" i="2" s="1"/>
  <c r="AU12" i="1"/>
  <c r="AV13" i="1"/>
  <c r="BH13" i="1"/>
  <c r="AB13" i="1" s="1"/>
  <c r="AV17" i="1"/>
  <c r="BH17" i="1"/>
  <c r="AB17" i="1" s="1"/>
  <c r="AV20" i="1"/>
  <c r="BH20" i="1"/>
  <c r="AB20" i="1" s="1"/>
  <c r="AL24" i="1"/>
  <c r="AU22" i="1" s="1"/>
  <c r="J22" i="1"/>
  <c r="G13" i="2" s="1"/>
  <c r="I13" i="2" s="1"/>
  <c r="AV24" i="1"/>
  <c r="BH24" i="1"/>
  <c r="AB24" i="1" s="1"/>
  <c r="AV35" i="1"/>
  <c r="BH35" i="1"/>
  <c r="AB35" i="1" s="1"/>
  <c r="AL39" i="1"/>
  <c r="AU36" i="1" s="1"/>
  <c r="J36" i="1"/>
  <c r="G16" i="2" s="1"/>
  <c r="I16" i="2" s="1"/>
  <c r="AV39" i="1"/>
  <c r="BH39" i="1"/>
  <c r="AB39" i="1" s="1"/>
  <c r="AV54" i="1"/>
  <c r="BH54" i="1"/>
  <c r="AB54" i="1" s="1"/>
  <c r="AV60" i="1"/>
  <c r="BH60" i="1"/>
  <c r="AB60" i="1" s="1"/>
  <c r="AV67" i="1"/>
  <c r="BH67" i="1"/>
  <c r="AB67" i="1" s="1"/>
  <c r="AV101" i="1"/>
  <c r="BH101" i="1"/>
  <c r="AB101" i="1" s="1"/>
  <c r="AV108" i="1"/>
  <c r="BH108" i="1"/>
  <c r="AB108" i="1" s="1"/>
  <c r="AV121" i="1"/>
  <c r="BH121" i="1"/>
  <c r="AB121" i="1" s="1"/>
  <c r="AV129" i="1"/>
  <c r="BH129" i="1"/>
  <c r="AB129" i="1" s="1"/>
  <c r="AV132" i="1"/>
  <c r="BH132" i="1"/>
  <c r="AB132" i="1" s="1"/>
  <c r="AL137" i="1"/>
  <c r="AU134" i="1" s="1"/>
  <c r="J134" i="1"/>
  <c r="G29" i="2" s="1"/>
  <c r="I29" i="2" s="1"/>
  <c r="AV137" i="1"/>
  <c r="BH137" i="1"/>
  <c r="AB137" i="1" s="1"/>
  <c r="AV143" i="1"/>
  <c r="BH143" i="1"/>
  <c r="AB143" i="1" s="1"/>
  <c r="AV146" i="1"/>
  <c r="BH146" i="1"/>
  <c r="AB146" i="1" s="1"/>
  <c r="AV150" i="1"/>
  <c r="BH150" i="1"/>
  <c r="AB150" i="1" s="1"/>
  <c r="AV164" i="1"/>
  <c r="BH164" i="1"/>
  <c r="AB164" i="1" s="1"/>
  <c r="AV169" i="1"/>
  <c r="BH169" i="1"/>
  <c r="AB169" i="1" s="1"/>
  <c r="AV173" i="1"/>
  <c r="BH173" i="1"/>
  <c r="AB173" i="1" s="1"/>
  <c r="AV181" i="1"/>
  <c r="BH181" i="1"/>
  <c r="AB181" i="1" s="1"/>
  <c r="AV186" i="1"/>
  <c r="BH186" i="1"/>
  <c r="AB186" i="1" s="1"/>
  <c r="AV192" i="1"/>
  <c r="BH192" i="1"/>
  <c r="AB192" i="1" s="1"/>
  <c r="AV203" i="1"/>
  <c r="BH203" i="1"/>
  <c r="AB203" i="1" s="1"/>
  <c r="AL209" i="1"/>
  <c r="AU207" i="1" s="1"/>
  <c r="J207" i="1"/>
  <c r="G36" i="2" s="1"/>
  <c r="I36" i="2" s="1"/>
  <c r="AV209" i="1"/>
  <c r="BH209" i="1"/>
  <c r="AV211" i="1"/>
  <c r="BH211" i="1"/>
  <c r="AV213" i="1"/>
  <c r="BH213" i="1"/>
  <c r="AV215" i="1"/>
  <c r="BH215" i="1"/>
  <c r="AV217" i="1"/>
  <c r="BH217" i="1"/>
  <c r="AL221" i="1"/>
  <c r="AU218" i="1" s="1"/>
  <c r="J218" i="1"/>
  <c r="G37" i="2" s="1"/>
  <c r="I37" i="2" s="1"/>
  <c r="AV221" i="1"/>
  <c r="BH221" i="1"/>
  <c r="AV223" i="1"/>
  <c r="BH223" i="1"/>
  <c r="AV236" i="1"/>
  <c r="BH236" i="1"/>
  <c r="AD236" i="1" s="1"/>
  <c r="AV243" i="1"/>
  <c r="BH243" i="1"/>
  <c r="AD243" i="1" s="1"/>
  <c r="AV249" i="1"/>
  <c r="BH249" i="1"/>
  <c r="AD249" i="1" s="1"/>
  <c r="AV253" i="1"/>
  <c r="BH253" i="1"/>
  <c r="AD253" i="1" s="1"/>
  <c r="AV258" i="1"/>
  <c r="BH258" i="1"/>
  <c r="AD258" i="1" s="1"/>
  <c r="AV268" i="1"/>
  <c r="BH268" i="1"/>
  <c r="AD268" i="1" s="1"/>
  <c r="AV272" i="1"/>
  <c r="BH272" i="1"/>
  <c r="AD272" i="1" s="1"/>
  <c r="AW277" i="1"/>
  <c r="BH277" i="1"/>
  <c r="AD277" i="1" s="1"/>
  <c r="C20" i="3"/>
  <c r="C28" i="3"/>
  <c r="F28" i="3" s="1"/>
  <c r="I14" i="1"/>
  <c r="I12" i="1" s="1"/>
  <c r="F11" i="2" s="1"/>
  <c r="AV14" i="1"/>
  <c r="BI14" i="1"/>
  <c r="AC14" i="1" s="1"/>
  <c r="C15" i="3" s="1"/>
  <c r="BC15" i="1"/>
  <c r="AV15" i="1"/>
  <c r="BH15" i="1"/>
  <c r="AB15" i="1" s="1"/>
  <c r="BC16" i="1"/>
  <c r="I18" i="1"/>
  <c r="AV18" i="1"/>
  <c r="BI18" i="1"/>
  <c r="AC18" i="1" s="1"/>
  <c r="J19" i="1"/>
  <c r="G12" i="2" s="1"/>
  <c r="I12" i="2" s="1"/>
  <c r="BC23" i="1"/>
  <c r="AT22" i="1"/>
  <c r="I25" i="1"/>
  <c r="I22" i="1" s="1"/>
  <c r="F13" i="2" s="1"/>
  <c r="AV25" i="1"/>
  <c r="BI25" i="1"/>
  <c r="AC25" i="1" s="1"/>
  <c r="BC26" i="1"/>
  <c r="AV26" i="1"/>
  <c r="BH26" i="1"/>
  <c r="AB26" i="1" s="1"/>
  <c r="I28" i="1"/>
  <c r="I27" i="1" s="1"/>
  <c r="F14" i="2" s="1"/>
  <c r="AV28" i="1"/>
  <c r="BI28" i="1"/>
  <c r="AC28" i="1" s="1"/>
  <c r="AL29" i="1"/>
  <c r="AU27" i="1" s="1"/>
  <c r="J27" i="1"/>
  <c r="G14" i="2" s="1"/>
  <c r="I14" i="2" s="1"/>
  <c r="BC29" i="1"/>
  <c r="AV29" i="1"/>
  <c r="BH29" i="1"/>
  <c r="AB29" i="1" s="1"/>
  <c r="I31" i="1"/>
  <c r="I30" i="1" s="1"/>
  <c r="F15" i="2" s="1"/>
  <c r="AV31" i="1"/>
  <c r="BI31" i="1"/>
  <c r="AC31" i="1" s="1"/>
  <c r="H30" i="1"/>
  <c r="E15" i="2" s="1"/>
  <c r="AL33" i="1"/>
  <c r="AU30" i="1" s="1"/>
  <c r="J30" i="1"/>
  <c r="G15" i="2" s="1"/>
  <c r="I15" i="2" s="1"/>
  <c r="BC33" i="1"/>
  <c r="AV33" i="1"/>
  <c r="BH33" i="1"/>
  <c r="AB33" i="1" s="1"/>
  <c r="BC34" i="1"/>
  <c r="BC37" i="1"/>
  <c r="AT36" i="1"/>
  <c r="I41" i="1"/>
  <c r="I36" i="1" s="1"/>
  <c r="F16" i="2" s="1"/>
  <c r="AV41" i="1"/>
  <c r="BI41" i="1"/>
  <c r="AC41" i="1" s="1"/>
  <c r="BC43" i="1"/>
  <c r="AV43" i="1"/>
  <c r="BH43" i="1"/>
  <c r="AB43" i="1" s="1"/>
  <c r="I46" i="1"/>
  <c r="I45" i="1" s="1"/>
  <c r="F17" i="2" s="1"/>
  <c r="AV46" i="1"/>
  <c r="BI46" i="1"/>
  <c r="AC46" i="1" s="1"/>
  <c r="AL48" i="1"/>
  <c r="J45" i="1"/>
  <c r="G17" i="2" s="1"/>
  <c r="I17" i="2" s="1"/>
  <c r="BC48" i="1"/>
  <c r="AV48" i="1"/>
  <c r="BH48" i="1"/>
  <c r="AB48" i="1" s="1"/>
  <c r="BC49" i="1"/>
  <c r="J51" i="1"/>
  <c r="G18" i="2" s="1"/>
  <c r="I18" i="2" s="1"/>
  <c r="AU51" i="1"/>
  <c r="BC52" i="1"/>
  <c r="AV52" i="1"/>
  <c r="BH52" i="1"/>
  <c r="AB52" i="1" s="1"/>
  <c r="AS51" i="1"/>
  <c r="BC53" i="1"/>
  <c r="I55" i="1"/>
  <c r="I51" i="1" s="1"/>
  <c r="F18" i="2" s="1"/>
  <c r="AV55" i="1"/>
  <c r="BI55" i="1"/>
  <c r="AC55" i="1" s="1"/>
  <c r="BC56" i="1"/>
  <c r="AV56" i="1"/>
  <c r="BH56" i="1"/>
  <c r="AB56" i="1" s="1"/>
  <c r="BC58" i="1"/>
  <c r="I61" i="1"/>
  <c r="AV61" i="1"/>
  <c r="BI61" i="1"/>
  <c r="AC61" i="1" s="1"/>
  <c r="BC63" i="1"/>
  <c r="AV63" i="1"/>
  <c r="BH63" i="1"/>
  <c r="AB63" i="1" s="1"/>
  <c r="BC65" i="1"/>
  <c r="I69" i="1"/>
  <c r="AV69" i="1"/>
  <c r="BI69" i="1"/>
  <c r="AC69" i="1" s="1"/>
  <c r="BC70" i="1"/>
  <c r="AV70" i="1"/>
  <c r="BH70" i="1"/>
  <c r="AB70" i="1" s="1"/>
  <c r="BC71" i="1"/>
  <c r="BC73" i="1"/>
  <c r="AV73" i="1"/>
  <c r="BH73" i="1"/>
  <c r="AB73" i="1" s="1"/>
  <c r="BC75" i="1"/>
  <c r="BC78" i="1"/>
  <c r="AV78" i="1"/>
  <c r="BH78" i="1"/>
  <c r="AB78" i="1" s="1"/>
  <c r="I81" i="1"/>
  <c r="I80" i="1" s="1"/>
  <c r="F21" i="2" s="1"/>
  <c r="AV81" i="1"/>
  <c r="BI81" i="1"/>
  <c r="AC81" i="1" s="1"/>
  <c r="AL82" i="1"/>
  <c r="AU80" i="1" s="1"/>
  <c r="J80" i="1"/>
  <c r="G21" i="2" s="1"/>
  <c r="I21" i="2" s="1"/>
  <c r="BC82" i="1"/>
  <c r="AV82" i="1"/>
  <c r="BH82" i="1"/>
  <c r="AB82" i="1" s="1"/>
  <c r="I84" i="1"/>
  <c r="I83" i="1" s="1"/>
  <c r="F22" i="2" s="1"/>
  <c r="AV84" i="1"/>
  <c r="BI84" i="1"/>
  <c r="AC84" i="1" s="1"/>
  <c r="AL86" i="1"/>
  <c r="AU83" i="1" s="1"/>
  <c r="J83" i="1"/>
  <c r="G22" i="2" s="1"/>
  <c r="I22" i="2" s="1"/>
  <c r="BC86" i="1"/>
  <c r="AV86" i="1"/>
  <c r="BH86" i="1"/>
  <c r="AB86" i="1" s="1"/>
  <c r="I89" i="1"/>
  <c r="I88" i="1" s="1"/>
  <c r="F23" i="2" s="1"/>
  <c r="AV89" i="1"/>
  <c r="BI89" i="1"/>
  <c r="AC89" i="1" s="1"/>
  <c r="AL91" i="1"/>
  <c r="AU88" i="1" s="1"/>
  <c r="J88" i="1"/>
  <c r="G23" i="2" s="1"/>
  <c r="I23" i="2" s="1"/>
  <c r="BC91" i="1"/>
  <c r="AV91" i="1"/>
  <c r="BH91" i="1"/>
  <c r="AB91" i="1" s="1"/>
  <c r="I94" i="1"/>
  <c r="I93" i="1" s="1"/>
  <c r="F24" i="2" s="1"/>
  <c r="AV94" i="1"/>
  <c r="BI94" i="1"/>
  <c r="AC94" i="1" s="1"/>
  <c r="AL96" i="1"/>
  <c r="AU93" i="1" s="1"/>
  <c r="J93" i="1"/>
  <c r="G24" i="2" s="1"/>
  <c r="I24" i="2" s="1"/>
  <c r="BC96" i="1"/>
  <c r="AV96" i="1"/>
  <c r="BH96" i="1"/>
  <c r="AB96" i="1" s="1"/>
  <c r="BC97" i="1"/>
  <c r="J98" i="1"/>
  <c r="G25" i="2" s="1"/>
  <c r="I25" i="2" s="1"/>
  <c r="AU98" i="1"/>
  <c r="BC99" i="1"/>
  <c r="AV99" i="1"/>
  <c r="BH99" i="1"/>
  <c r="AB99" i="1" s="1"/>
  <c r="AS98" i="1"/>
  <c r="BC100" i="1"/>
  <c r="I103" i="1"/>
  <c r="AV103" i="1"/>
  <c r="BI103" i="1"/>
  <c r="AC103" i="1" s="1"/>
  <c r="BC105" i="1"/>
  <c r="AV105" i="1"/>
  <c r="BH105" i="1"/>
  <c r="AB105" i="1" s="1"/>
  <c r="BC107" i="1"/>
  <c r="I109" i="1"/>
  <c r="I98" i="1" s="1"/>
  <c r="F25" i="2" s="1"/>
  <c r="AV109" i="1"/>
  <c r="BI109" i="1"/>
  <c r="AC109" i="1" s="1"/>
  <c r="BC111" i="1"/>
  <c r="AV111" i="1"/>
  <c r="BH111" i="1"/>
  <c r="AB111" i="1" s="1"/>
  <c r="BC114" i="1"/>
  <c r="J116" i="1"/>
  <c r="G27" i="2" s="1"/>
  <c r="I27" i="2" s="1"/>
  <c r="AU116" i="1"/>
  <c r="BC117" i="1"/>
  <c r="AV117" i="1"/>
  <c r="BH117" i="1"/>
  <c r="AB117" i="1" s="1"/>
  <c r="AS116" i="1"/>
  <c r="BC119" i="1"/>
  <c r="I123" i="1"/>
  <c r="I116" i="1" s="1"/>
  <c r="F27" i="2" s="1"/>
  <c r="AV123" i="1"/>
  <c r="BI123" i="1"/>
  <c r="AC123" i="1" s="1"/>
  <c r="BC125" i="1"/>
  <c r="AV125" i="1"/>
  <c r="BH125" i="1"/>
  <c r="AB125" i="1" s="1"/>
  <c r="BC127" i="1"/>
  <c r="I130" i="1"/>
  <c r="AV130" i="1"/>
  <c r="BI130" i="1"/>
  <c r="AC130" i="1" s="1"/>
  <c r="J131" i="1"/>
  <c r="G28" i="2" s="1"/>
  <c r="I28" i="2" s="1"/>
  <c r="BC135" i="1"/>
  <c r="AT134" i="1"/>
  <c r="I139" i="1"/>
  <c r="AV139" i="1"/>
  <c r="BI139" i="1"/>
  <c r="AC139" i="1" s="1"/>
  <c r="BC141" i="1"/>
  <c r="AV141" i="1"/>
  <c r="BH141" i="1"/>
  <c r="AB141" i="1" s="1"/>
  <c r="BC142" i="1"/>
  <c r="I144" i="1"/>
  <c r="AV144" i="1"/>
  <c r="BI144" i="1"/>
  <c r="AC144" i="1" s="1"/>
  <c r="I147" i="1"/>
  <c r="AV147" i="1"/>
  <c r="BI147" i="1"/>
  <c r="AC147" i="1" s="1"/>
  <c r="BC148" i="1"/>
  <c r="AV148" i="1"/>
  <c r="BH148" i="1"/>
  <c r="AB148" i="1" s="1"/>
  <c r="BC149" i="1"/>
  <c r="I151" i="1"/>
  <c r="AV151" i="1"/>
  <c r="BI151" i="1"/>
  <c r="AC151" i="1" s="1"/>
  <c r="BC152" i="1"/>
  <c r="AV152" i="1"/>
  <c r="BH152" i="1"/>
  <c r="AB152" i="1" s="1"/>
  <c r="BC154" i="1"/>
  <c r="BC157" i="1"/>
  <c r="AV157" i="1"/>
  <c r="BH157" i="1"/>
  <c r="BC159" i="1"/>
  <c r="J161" i="1"/>
  <c r="G34" i="2" s="1"/>
  <c r="I34" i="2" s="1"/>
  <c r="AU161" i="1"/>
  <c r="BC162" i="1"/>
  <c r="AV162" i="1"/>
  <c r="BH162" i="1"/>
  <c r="AB162" i="1" s="1"/>
  <c r="AS161" i="1"/>
  <c r="BC163" i="1"/>
  <c r="I165" i="1"/>
  <c r="I161" i="1" s="1"/>
  <c r="F34" i="2" s="1"/>
  <c r="AV165" i="1"/>
  <c r="BI165" i="1"/>
  <c r="AC165" i="1" s="1"/>
  <c r="BC166" i="1"/>
  <c r="AV166" i="1"/>
  <c r="BH166" i="1"/>
  <c r="AB166" i="1" s="1"/>
  <c r="BC167" i="1"/>
  <c r="I170" i="1"/>
  <c r="AV170" i="1"/>
  <c r="BI170" i="1"/>
  <c r="AC170" i="1" s="1"/>
  <c r="BC171" i="1"/>
  <c r="AV171" i="1"/>
  <c r="BH171" i="1"/>
  <c r="AB171" i="1" s="1"/>
  <c r="BC172" i="1"/>
  <c r="I175" i="1"/>
  <c r="AV175" i="1"/>
  <c r="BI175" i="1"/>
  <c r="AC175" i="1" s="1"/>
  <c r="BC177" i="1"/>
  <c r="AV177" i="1"/>
  <c r="BH177" i="1"/>
  <c r="AB177" i="1" s="1"/>
  <c r="BC179" i="1"/>
  <c r="I182" i="1"/>
  <c r="AV182" i="1"/>
  <c r="BI182" i="1"/>
  <c r="AC182" i="1" s="1"/>
  <c r="BC183" i="1"/>
  <c r="AV183" i="1"/>
  <c r="BH183" i="1"/>
  <c r="AB183" i="1" s="1"/>
  <c r="BC185" i="1"/>
  <c r="I188" i="1"/>
  <c r="AV188" i="1"/>
  <c r="BI188" i="1"/>
  <c r="AC188" i="1" s="1"/>
  <c r="BC189" i="1"/>
  <c r="AV189" i="1"/>
  <c r="BH189" i="1"/>
  <c r="AB189" i="1" s="1"/>
  <c r="BC190" i="1"/>
  <c r="I194" i="1"/>
  <c r="AV194" i="1"/>
  <c r="BI194" i="1"/>
  <c r="AC194" i="1" s="1"/>
  <c r="BC196" i="1"/>
  <c r="AV196" i="1"/>
  <c r="BH196" i="1"/>
  <c r="AB196" i="1" s="1"/>
  <c r="I198" i="1"/>
  <c r="AV198" i="1"/>
  <c r="BI198" i="1"/>
  <c r="AC198" i="1" s="1"/>
  <c r="H197" i="1"/>
  <c r="E35" i="2" s="1"/>
  <c r="AL200" i="1"/>
  <c r="J197" i="1"/>
  <c r="G35" i="2" s="1"/>
  <c r="I35" i="2" s="1"/>
  <c r="BC200" i="1"/>
  <c r="AV200" i="1"/>
  <c r="BH200" i="1"/>
  <c r="AB200" i="1" s="1"/>
  <c r="BC202" i="1"/>
  <c r="I204" i="1"/>
  <c r="AV204" i="1"/>
  <c r="BI204" i="1"/>
  <c r="AC204" i="1" s="1"/>
  <c r="BC205" i="1"/>
  <c r="AV205" i="1"/>
  <c r="BH205" i="1"/>
  <c r="AB205" i="1" s="1"/>
  <c r="BC208" i="1"/>
  <c r="BC210" i="1"/>
  <c r="BC212" i="1"/>
  <c r="BC214" i="1"/>
  <c r="BC216" i="1"/>
  <c r="BC219" i="1"/>
  <c r="BC222" i="1"/>
  <c r="BC225" i="1"/>
  <c r="BC227" i="1"/>
  <c r="AV227" i="1"/>
  <c r="BH227" i="1"/>
  <c r="AD227" i="1" s="1"/>
  <c r="C16" i="3" s="1"/>
  <c r="I230" i="1"/>
  <c r="AV230" i="1"/>
  <c r="BI230" i="1"/>
  <c r="AE230" i="1" s="1"/>
  <c r="H229" i="1"/>
  <c r="E39" i="2" s="1"/>
  <c r="AL232" i="1"/>
  <c r="AU229" i="1" s="1"/>
  <c r="J229" i="1"/>
  <c r="G39" i="2" s="1"/>
  <c r="I39" i="2" s="1"/>
  <c r="BC232" i="1"/>
  <c r="AV232" i="1"/>
  <c r="BH232" i="1"/>
  <c r="AD232" i="1" s="1"/>
  <c r="BC234" i="1"/>
  <c r="I238" i="1"/>
  <c r="AV238" i="1"/>
  <c r="BI238" i="1"/>
  <c r="AE238" i="1" s="1"/>
  <c r="BC240" i="1"/>
  <c r="AV240" i="1"/>
  <c r="BH240" i="1"/>
  <c r="AD240" i="1" s="1"/>
  <c r="BC241" i="1"/>
  <c r="I244" i="1"/>
  <c r="AV244" i="1"/>
  <c r="BI244" i="1"/>
  <c r="AE244" i="1" s="1"/>
  <c r="BC246" i="1"/>
  <c r="AV246" i="1"/>
  <c r="BH246" i="1"/>
  <c r="AD246" i="1" s="1"/>
  <c r="AV247" i="1"/>
  <c r="BI247" i="1"/>
  <c r="I250" i="1"/>
  <c r="AV250" i="1"/>
  <c r="BI250" i="1"/>
  <c r="AE250" i="1" s="1"/>
  <c r="BC251" i="1"/>
  <c r="AV251" i="1"/>
  <c r="BH251" i="1"/>
  <c r="AD251" i="1" s="1"/>
  <c r="BC252" i="1"/>
  <c r="I254" i="1"/>
  <c r="AV254" i="1"/>
  <c r="BI254" i="1"/>
  <c r="AE254" i="1" s="1"/>
  <c r="BC255" i="1"/>
  <c r="AV255" i="1"/>
  <c r="BH255" i="1"/>
  <c r="AD255" i="1" s="1"/>
  <c r="BC257" i="1"/>
  <c r="I259" i="1"/>
  <c r="AV259" i="1"/>
  <c r="BI259" i="1"/>
  <c r="AE259" i="1" s="1"/>
  <c r="BC261" i="1"/>
  <c r="AV261" i="1"/>
  <c r="BH261" i="1"/>
  <c r="I263" i="1"/>
  <c r="AV263" i="1"/>
  <c r="BI263" i="1"/>
  <c r="AE263" i="1" s="1"/>
  <c r="H262" i="1"/>
  <c r="E41" i="2" s="1"/>
  <c r="AL264" i="1"/>
  <c r="J262" i="1"/>
  <c r="G41" i="2" s="1"/>
  <c r="I41" i="2" s="1"/>
  <c r="BC264" i="1"/>
  <c r="AV264" i="1"/>
  <c r="BH264" i="1"/>
  <c r="AD264" i="1" s="1"/>
  <c r="BC266" i="1"/>
  <c r="I269" i="1"/>
  <c r="AV269" i="1"/>
  <c r="BI269" i="1"/>
  <c r="AE269" i="1" s="1"/>
  <c r="BC270" i="1"/>
  <c r="AV270" i="1"/>
  <c r="BH270" i="1"/>
  <c r="AD270" i="1" s="1"/>
  <c r="BC271" i="1"/>
  <c r="BC273" i="1"/>
  <c r="J274" i="1"/>
  <c r="G42" i="2" s="1"/>
  <c r="I42" i="2" s="1"/>
  <c r="AU274" i="1"/>
  <c r="BC275" i="1"/>
  <c r="AV275" i="1"/>
  <c r="BH275" i="1"/>
  <c r="AD275" i="1" s="1"/>
  <c r="BC276" i="1"/>
  <c r="BC279" i="1"/>
  <c r="AV279" i="1"/>
  <c r="AV280" i="1"/>
  <c r="BC278" i="1"/>
  <c r="BI278" i="1"/>
  <c r="AE278" i="1" s="1"/>
  <c r="BH279" i="1"/>
  <c r="AD279" i="1" s="1"/>
  <c r="BC280" i="1"/>
  <c r="BI280" i="1"/>
  <c r="AE280" i="1" s="1"/>
  <c r="AV282" i="1"/>
  <c r="BH282" i="1"/>
  <c r="AD282" i="1" s="1"/>
  <c r="AV287" i="1"/>
  <c r="BH287" i="1"/>
  <c r="AL290" i="1"/>
  <c r="AU288" i="1" s="1"/>
  <c r="J288" i="1"/>
  <c r="G44" i="2" s="1"/>
  <c r="I44" i="2" s="1"/>
  <c r="AV290" i="1"/>
  <c r="BH290" i="1"/>
  <c r="AD290" i="1" s="1"/>
  <c r="AV294" i="1"/>
  <c r="BH294" i="1"/>
  <c r="AD294" i="1" s="1"/>
  <c r="AV298" i="1"/>
  <c r="BH298" i="1"/>
  <c r="AD298" i="1" s="1"/>
  <c r="AV302" i="1"/>
  <c r="BH302" i="1"/>
  <c r="AD302" i="1" s="1"/>
  <c r="AV306" i="1"/>
  <c r="BH306" i="1"/>
  <c r="AD306" i="1" s="1"/>
  <c r="AV311" i="1"/>
  <c r="BH311" i="1"/>
  <c r="AD311" i="1" s="1"/>
  <c r="AV319" i="1"/>
  <c r="BH319" i="1"/>
  <c r="AD319" i="1" s="1"/>
  <c r="AV327" i="1"/>
  <c r="BH327" i="1"/>
  <c r="AD327" i="1" s="1"/>
  <c r="AV331" i="1"/>
  <c r="BH331" i="1"/>
  <c r="AD331" i="1" s="1"/>
  <c r="AV336" i="1"/>
  <c r="BH336" i="1"/>
  <c r="AL339" i="1"/>
  <c r="AU337" i="1" s="1"/>
  <c r="J337" i="1"/>
  <c r="G48" i="2" s="1"/>
  <c r="I48" i="2" s="1"/>
  <c r="AV339" i="1"/>
  <c r="BH339" i="1"/>
  <c r="AD339" i="1" s="1"/>
  <c r="AV348" i="1"/>
  <c r="BH348" i="1"/>
  <c r="AD348" i="1" s="1"/>
  <c r="AV352" i="1"/>
  <c r="BH352" i="1"/>
  <c r="AD352" i="1" s="1"/>
  <c r="AV356" i="1"/>
  <c r="BH356" i="1"/>
  <c r="AD356" i="1" s="1"/>
  <c r="AV361" i="1"/>
  <c r="BH361" i="1"/>
  <c r="AD361" i="1" s="1"/>
  <c r="AV365" i="1"/>
  <c r="BH365" i="1"/>
  <c r="AD365" i="1" s="1"/>
  <c r="AV369" i="1"/>
  <c r="BH369" i="1"/>
  <c r="AD369" i="1" s="1"/>
  <c r="AV379" i="1"/>
  <c r="BH379" i="1"/>
  <c r="AD379" i="1" s="1"/>
  <c r="AV386" i="1"/>
  <c r="BH386" i="1"/>
  <c r="AD386" i="1" s="1"/>
  <c r="AV392" i="1"/>
  <c r="BH392" i="1"/>
  <c r="AD392" i="1" s="1"/>
  <c r="AV396" i="1"/>
  <c r="BH396" i="1"/>
  <c r="AD396" i="1" s="1"/>
  <c r="AV401" i="1"/>
  <c r="BH401" i="1"/>
  <c r="AD401" i="1" s="1"/>
  <c r="AV408" i="1"/>
  <c r="BH408" i="1"/>
  <c r="AD408" i="1" s="1"/>
  <c r="AV414" i="1"/>
  <c r="BH414" i="1"/>
  <c r="AD414" i="1" s="1"/>
  <c r="AV418" i="1"/>
  <c r="BH418" i="1"/>
  <c r="AD418" i="1" s="1"/>
  <c r="BI419" i="1"/>
  <c r="AE419" i="1" s="1"/>
  <c r="AX419" i="1"/>
  <c r="BC419" i="1" s="1"/>
  <c r="AV420" i="1"/>
  <c r="BC420" i="1"/>
  <c r="AX422" i="1"/>
  <c r="BC422" i="1" s="1"/>
  <c r="BI422" i="1"/>
  <c r="AE422" i="1" s="1"/>
  <c r="I422" i="1"/>
  <c r="AV425" i="1"/>
  <c r="BH425" i="1"/>
  <c r="AD425" i="1" s="1"/>
  <c r="AV428" i="1"/>
  <c r="BC428" i="1"/>
  <c r="AX430" i="1"/>
  <c r="BC430" i="1" s="1"/>
  <c r="BI430" i="1"/>
  <c r="AE430" i="1" s="1"/>
  <c r="I430" i="1"/>
  <c r="AV433" i="1"/>
  <c r="BH433" i="1"/>
  <c r="AD433" i="1" s="1"/>
  <c r="AV436" i="1"/>
  <c r="BC436" i="1"/>
  <c r="AX438" i="1"/>
  <c r="BC438" i="1" s="1"/>
  <c r="BI438" i="1"/>
  <c r="AE438" i="1" s="1"/>
  <c r="I438" i="1"/>
  <c r="AV441" i="1"/>
  <c r="BH441" i="1"/>
  <c r="AD441" i="1" s="1"/>
  <c r="AV448" i="1"/>
  <c r="BC448" i="1"/>
  <c r="AX450" i="1"/>
  <c r="BC450" i="1" s="1"/>
  <c r="BI450" i="1"/>
  <c r="AE450" i="1" s="1"/>
  <c r="I450" i="1"/>
  <c r="AX452" i="1"/>
  <c r="BC452" i="1" s="1"/>
  <c r="BI452" i="1"/>
  <c r="AX456" i="1"/>
  <c r="BC456" i="1" s="1"/>
  <c r="BI456" i="1"/>
  <c r="AE456" i="1" s="1"/>
  <c r="I456" i="1"/>
  <c r="I453" i="1" s="1"/>
  <c r="F55" i="2" s="1"/>
  <c r="AV461" i="1"/>
  <c r="BH461" i="1"/>
  <c r="AD461" i="1" s="1"/>
  <c r="AV464" i="1"/>
  <c r="BC464" i="1"/>
  <c r="AL471" i="1"/>
  <c r="J467" i="1"/>
  <c r="G56" i="2" s="1"/>
  <c r="I56" i="2" s="1"/>
  <c r="AV471" i="1"/>
  <c r="BH471" i="1"/>
  <c r="AX473" i="1"/>
  <c r="BC473" i="1" s="1"/>
  <c r="BI473" i="1"/>
  <c r="AE473" i="1" s="1"/>
  <c r="I473" i="1"/>
  <c r="I472" i="1" s="1"/>
  <c r="F57" i="2" s="1"/>
  <c r="AX476" i="1"/>
  <c r="BC476" i="1" s="1"/>
  <c r="BI476" i="1"/>
  <c r="AE476" i="1" s="1"/>
  <c r="I476" i="1"/>
  <c r="AV480" i="1"/>
  <c r="BH480" i="1"/>
  <c r="AD480" i="1" s="1"/>
  <c r="AV484" i="1"/>
  <c r="BC484" i="1"/>
  <c r="AV497" i="1"/>
  <c r="BC497" i="1"/>
  <c r="AV507" i="1"/>
  <c r="BC507" i="1"/>
  <c r="C21" i="3"/>
  <c r="C19" i="3"/>
  <c r="C27" i="3"/>
  <c r="AW281" i="1"/>
  <c r="BC283" i="1"/>
  <c r="J284" i="1"/>
  <c r="G43" i="2" s="1"/>
  <c r="I43" i="2" s="1"/>
  <c r="AU284" i="1"/>
  <c r="BC285" i="1"/>
  <c r="AV285" i="1"/>
  <c r="BH285" i="1"/>
  <c r="AD285" i="1" s="1"/>
  <c r="BC286" i="1"/>
  <c r="BC289" i="1"/>
  <c r="AT288" i="1"/>
  <c r="I291" i="1"/>
  <c r="AV291" i="1"/>
  <c r="BI291" i="1"/>
  <c r="AE291" i="1" s="1"/>
  <c r="BC292" i="1"/>
  <c r="AV292" i="1"/>
  <c r="BH292" i="1"/>
  <c r="AD292" i="1" s="1"/>
  <c r="BC293" i="1"/>
  <c r="I295" i="1"/>
  <c r="AV295" i="1"/>
  <c r="BI295" i="1"/>
  <c r="AE295" i="1" s="1"/>
  <c r="C17" i="3" s="1"/>
  <c r="BC296" i="1"/>
  <c r="AV296" i="1"/>
  <c r="BH296" i="1"/>
  <c r="AD296" i="1" s="1"/>
  <c r="BC297" i="1"/>
  <c r="I299" i="1"/>
  <c r="AV299" i="1"/>
  <c r="BI299" i="1"/>
  <c r="AE299" i="1" s="1"/>
  <c r="BC300" i="1"/>
  <c r="AV300" i="1"/>
  <c r="BH300" i="1"/>
  <c r="AD300" i="1" s="1"/>
  <c r="BC301" i="1"/>
  <c r="I303" i="1"/>
  <c r="AV303" i="1"/>
  <c r="BI303" i="1"/>
  <c r="AE303" i="1" s="1"/>
  <c r="BC304" i="1"/>
  <c r="AV304" i="1"/>
  <c r="BH304" i="1"/>
  <c r="AD304" i="1" s="1"/>
  <c r="BC305" i="1"/>
  <c r="I307" i="1"/>
  <c r="AV307" i="1"/>
  <c r="BI307" i="1"/>
  <c r="AE307" i="1" s="1"/>
  <c r="BC308" i="1"/>
  <c r="AV308" i="1"/>
  <c r="BH308" i="1"/>
  <c r="AD308" i="1" s="1"/>
  <c r="BC309" i="1"/>
  <c r="I313" i="1"/>
  <c r="AV313" i="1"/>
  <c r="BI313" i="1"/>
  <c r="AE313" i="1" s="1"/>
  <c r="BC315" i="1"/>
  <c r="AV315" i="1"/>
  <c r="BH315" i="1"/>
  <c r="AD315" i="1" s="1"/>
  <c r="AV317" i="1"/>
  <c r="BI317" i="1"/>
  <c r="I320" i="1"/>
  <c r="I318" i="1" s="1"/>
  <c r="F45" i="2" s="1"/>
  <c r="AV320" i="1"/>
  <c r="BI320" i="1"/>
  <c r="AE320" i="1" s="1"/>
  <c r="BC321" i="1"/>
  <c r="AV321" i="1"/>
  <c r="BH321" i="1"/>
  <c r="AD321" i="1" s="1"/>
  <c r="I324" i="1"/>
  <c r="AV324" i="1"/>
  <c r="BI324" i="1"/>
  <c r="AE324" i="1" s="1"/>
  <c r="H323" i="1"/>
  <c r="E46" i="2" s="1"/>
  <c r="AL325" i="1"/>
  <c r="AU323" i="1" s="1"/>
  <c r="J323" i="1"/>
  <c r="G46" i="2" s="1"/>
  <c r="I46" i="2" s="1"/>
  <c r="BC325" i="1"/>
  <c r="AV325" i="1"/>
  <c r="BH325" i="1"/>
  <c r="AD325" i="1" s="1"/>
  <c r="BC326" i="1"/>
  <c r="I328" i="1"/>
  <c r="AV328" i="1"/>
  <c r="BI328" i="1"/>
  <c r="AE328" i="1" s="1"/>
  <c r="BC329" i="1"/>
  <c r="AV329" i="1"/>
  <c r="BH329" i="1"/>
  <c r="AD329" i="1" s="1"/>
  <c r="BC330" i="1"/>
  <c r="BC332" i="1"/>
  <c r="J333" i="1"/>
  <c r="G47" i="2" s="1"/>
  <c r="I47" i="2" s="1"/>
  <c r="AU333" i="1"/>
  <c r="BC334" i="1"/>
  <c r="AV334" i="1"/>
  <c r="BH334" i="1"/>
  <c r="AD334" i="1" s="1"/>
  <c r="BC335" i="1"/>
  <c r="BC338" i="1"/>
  <c r="AT337" i="1"/>
  <c r="I341" i="1"/>
  <c r="I337" i="1" s="1"/>
  <c r="F48" i="2" s="1"/>
  <c r="AV341" i="1"/>
  <c r="BI341" i="1"/>
  <c r="AE341" i="1" s="1"/>
  <c r="BC342" i="1"/>
  <c r="AV342" i="1"/>
  <c r="BH342" i="1"/>
  <c r="I344" i="1"/>
  <c r="AV344" i="1"/>
  <c r="BI344" i="1"/>
  <c r="AE344" i="1" s="1"/>
  <c r="H343" i="1"/>
  <c r="E49" i="2" s="1"/>
  <c r="AL345" i="1"/>
  <c r="AU343" i="1" s="1"/>
  <c r="J343" i="1"/>
  <c r="G49" i="2" s="1"/>
  <c r="I49" i="2" s="1"/>
  <c r="BC345" i="1"/>
  <c r="AV345" i="1"/>
  <c r="BH345" i="1"/>
  <c r="AD345" i="1" s="1"/>
  <c r="BC346" i="1"/>
  <c r="I349" i="1"/>
  <c r="AV349" i="1"/>
  <c r="BI349" i="1"/>
  <c r="AE349" i="1" s="1"/>
  <c r="BC350" i="1"/>
  <c r="AV350" i="1"/>
  <c r="BH350" i="1"/>
  <c r="AD350" i="1" s="1"/>
  <c r="BC351" i="1"/>
  <c r="I353" i="1"/>
  <c r="AV353" i="1"/>
  <c r="BI353" i="1"/>
  <c r="AE353" i="1" s="1"/>
  <c r="BC354" i="1"/>
  <c r="AV354" i="1"/>
  <c r="BH354" i="1"/>
  <c r="AD354" i="1" s="1"/>
  <c r="BC355" i="1"/>
  <c r="I357" i="1"/>
  <c r="AV357" i="1"/>
  <c r="BI357" i="1"/>
  <c r="AE357" i="1" s="1"/>
  <c r="BC358" i="1"/>
  <c r="AV358" i="1"/>
  <c r="BH358" i="1"/>
  <c r="AD358" i="1" s="1"/>
  <c r="AV359" i="1"/>
  <c r="BI359" i="1"/>
  <c r="I362" i="1"/>
  <c r="AV362" i="1"/>
  <c r="BI362" i="1"/>
  <c r="AE362" i="1" s="1"/>
  <c r="BC363" i="1"/>
  <c r="AV363" i="1"/>
  <c r="BH363" i="1"/>
  <c r="AD363" i="1" s="1"/>
  <c r="BC364" i="1"/>
  <c r="I366" i="1"/>
  <c r="AV366" i="1"/>
  <c r="BI366" i="1"/>
  <c r="AE366" i="1" s="1"/>
  <c r="BC367" i="1"/>
  <c r="AV367" i="1"/>
  <c r="BH367" i="1"/>
  <c r="AD367" i="1" s="1"/>
  <c r="BC368" i="1"/>
  <c r="I370" i="1"/>
  <c r="AV370" i="1"/>
  <c r="BI370" i="1"/>
  <c r="AE370" i="1" s="1"/>
  <c r="BC371" i="1"/>
  <c r="AV371" i="1"/>
  <c r="BH371" i="1"/>
  <c r="I373" i="1"/>
  <c r="AV373" i="1"/>
  <c r="BI373" i="1"/>
  <c r="AE373" i="1" s="1"/>
  <c r="H372" i="1"/>
  <c r="E51" i="2" s="1"/>
  <c r="AL375" i="1"/>
  <c r="AU372" i="1" s="1"/>
  <c r="J372" i="1"/>
  <c r="G51" i="2" s="1"/>
  <c r="I51" i="2" s="1"/>
  <c r="BC375" i="1"/>
  <c r="AV375" i="1"/>
  <c r="BH375" i="1"/>
  <c r="AD375" i="1" s="1"/>
  <c r="BC377" i="1"/>
  <c r="I381" i="1"/>
  <c r="AV381" i="1"/>
  <c r="BI381" i="1"/>
  <c r="AE381" i="1" s="1"/>
  <c r="BC383" i="1"/>
  <c r="AV383" i="1"/>
  <c r="BH383" i="1"/>
  <c r="AD383" i="1" s="1"/>
  <c r="BC384" i="1"/>
  <c r="BC388" i="1"/>
  <c r="J389" i="1"/>
  <c r="G52" i="2" s="1"/>
  <c r="I52" i="2" s="1"/>
  <c r="AU389" i="1"/>
  <c r="BC390" i="1"/>
  <c r="AV390" i="1"/>
  <c r="BH390" i="1"/>
  <c r="AD390" i="1" s="1"/>
  <c r="AS389" i="1"/>
  <c r="BC391" i="1"/>
  <c r="I393" i="1"/>
  <c r="AV393" i="1"/>
  <c r="BI393" i="1"/>
  <c r="AE393" i="1" s="1"/>
  <c r="BC394" i="1"/>
  <c r="AV394" i="1"/>
  <c r="BH394" i="1"/>
  <c r="AD394" i="1" s="1"/>
  <c r="BC395" i="1"/>
  <c r="I397" i="1"/>
  <c r="I389" i="1" s="1"/>
  <c r="F52" i="2" s="1"/>
  <c r="AV397" i="1"/>
  <c r="BI397" i="1"/>
  <c r="AE397" i="1" s="1"/>
  <c r="BC398" i="1"/>
  <c r="AV398" i="1"/>
  <c r="BH398" i="1"/>
  <c r="AD398" i="1" s="1"/>
  <c r="BC400" i="1"/>
  <c r="I402" i="1"/>
  <c r="AV402" i="1"/>
  <c r="BI402" i="1"/>
  <c r="AE402" i="1" s="1"/>
  <c r="BC404" i="1"/>
  <c r="AV404" i="1"/>
  <c r="BH404" i="1"/>
  <c r="AD404" i="1" s="1"/>
  <c r="BC406" i="1"/>
  <c r="BC410" i="1"/>
  <c r="J411" i="1"/>
  <c r="G53" i="2" s="1"/>
  <c r="I53" i="2" s="1"/>
  <c r="AU411" i="1"/>
  <c r="BC412" i="1"/>
  <c r="AV412" i="1"/>
  <c r="BH412" i="1"/>
  <c r="AD412" i="1" s="1"/>
  <c r="AS411" i="1"/>
  <c r="BC413" i="1"/>
  <c r="I415" i="1"/>
  <c r="I411" i="1" s="1"/>
  <c r="F53" i="2" s="1"/>
  <c r="AV415" i="1"/>
  <c r="BI415" i="1"/>
  <c r="AE415" i="1" s="1"/>
  <c r="BC416" i="1"/>
  <c r="AV416" i="1"/>
  <c r="BH416" i="1"/>
  <c r="AD416" i="1" s="1"/>
  <c r="BC417" i="1"/>
  <c r="I419" i="1"/>
  <c r="AV419" i="1"/>
  <c r="AV421" i="1"/>
  <c r="BH421" i="1"/>
  <c r="AD421" i="1" s="1"/>
  <c r="AV424" i="1"/>
  <c r="BC424" i="1"/>
  <c r="AX426" i="1"/>
  <c r="BC426" i="1" s="1"/>
  <c r="BI426" i="1"/>
  <c r="AE426" i="1" s="1"/>
  <c r="I426" i="1"/>
  <c r="AV429" i="1"/>
  <c r="BH429" i="1"/>
  <c r="AD429" i="1" s="1"/>
  <c r="AV432" i="1"/>
  <c r="BC432" i="1"/>
  <c r="AX434" i="1"/>
  <c r="BC434" i="1" s="1"/>
  <c r="BI434" i="1"/>
  <c r="AE434" i="1" s="1"/>
  <c r="I434" i="1"/>
  <c r="AV437" i="1"/>
  <c r="BH437" i="1"/>
  <c r="AD437" i="1" s="1"/>
  <c r="AV440" i="1"/>
  <c r="BC440" i="1"/>
  <c r="AX442" i="1"/>
  <c r="BC442" i="1" s="1"/>
  <c r="BI442" i="1"/>
  <c r="AE442" i="1" s="1"/>
  <c r="I442" i="1"/>
  <c r="AX445" i="1"/>
  <c r="BC445" i="1" s="1"/>
  <c r="BI445" i="1"/>
  <c r="AE445" i="1" s="1"/>
  <c r="I445" i="1"/>
  <c r="I444" i="1" s="1"/>
  <c r="F54" i="2" s="1"/>
  <c r="AT444" i="1"/>
  <c r="AV449" i="1"/>
  <c r="BH449" i="1"/>
  <c r="AD449" i="1" s="1"/>
  <c r="H453" i="1"/>
  <c r="E55" i="2" s="1"/>
  <c r="AU453" i="1"/>
  <c r="AV454" i="1"/>
  <c r="BH454" i="1"/>
  <c r="AD454" i="1" s="1"/>
  <c r="AV459" i="1"/>
  <c r="BC459" i="1"/>
  <c r="AX462" i="1"/>
  <c r="BC462" i="1" s="1"/>
  <c r="BI462" i="1"/>
  <c r="AE462" i="1" s="1"/>
  <c r="I462" i="1"/>
  <c r="AV465" i="1"/>
  <c r="BH465" i="1"/>
  <c r="AD465" i="1" s="1"/>
  <c r="AV466" i="1"/>
  <c r="BC466" i="1"/>
  <c r="AV469" i="1"/>
  <c r="BC469" i="1"/>
  <c r="H474" i="1"/>
  <c r="E58" i="2" s="1"/>
  <c r="AU474" i="1"/>
  <c r="AV475" i="1"/>
  <c r="BH475" i="1"/>
  <c r="AD475" i="1" s="1"/>
  <c r="AV479" i="1"/>
  <c r="BC479" i="1"/>
  <c r="AX482" i="1"/>
  <c r="BC482" i="1" s="1"/>
  <c r="BI482" i="1"/>
  <c r="AE482" i="1" s="1"/>
  <c r="I482" i="1"/>
  <c r="AV486" i="1"/>
  <c r="BH486" i="1"/>
  <c r="AD486" i="1" s="1"/>
  <c r="AV488" i="1"/>
  <c r="BC488" i="1"/>
  <c r="AL494" i="1"/>
  <c r="J489" i="1"/>
  <c r="G59" i="2" s="1"/>
  <c r="I59" i="2" s="1"/>
  <c r="AV494" i="1"/>
  <c r="BH494" i="1"/>
  <c r="AD494" i="1" s="1"/>
  <c r="AX499" i="1"/>
  <c r="BC499" i="1" s="1"/>
  <c r="BI499" i="1"/>
  <c r="AE499" i="1" s="1"/>
  <c r="I499" i="1"/>
  <c r="I496" i="1" s="1"/>
  <c r="F60" i="2" s="1"/>
  <c r="AV504" i="1"/>
  <c r="BC504" i="1"/>
  <c r="H509" i="1"/>
  <c r="E64" i="2" s="1"/>
  <c r="E65" i="2"/>
  <c r="AL511" i="1"/>
  <c r="AU510" i="1" s="1"/>
  <c r="J510" i="1"/>
  <c r="AV422" i="1"/>
  <c r="BC423" i="1"/>
  <c r="AV423" i="1"/>
  <c r="BH423" i="1"/>
  <c r="AD423" i="1" s="1"/>
  <c r="AV426" i="1"/>
  <c r="BC427" i="1"/>
  <c r="AV427" i="1"/>
  <c r="BH427" i="1"/>
  <c r="AD427" i="1" s="1"/>
  <c r="AV430" i="1"/>
  <c r="BC431" i="1"/>
  <c r="AV431" i="1"/>
  <c r="BH431" i="1"/>
  <c r="AD431" i="1" s="1"/>
  <c r="AV434" i="1"/>
  <c r="BC435" i="1"/>
  <c r="AV435" i="1"/>
  <c r="BH435" i="1"/>
  <c r="AD435" i="1" s="1"/>
  <c r="AV438" i="1"/>
  <c r="BC439" i="1"/>
  <c r="AV439" i="1"/>
  <c r="BH439" i="1"/>
  <c r="AD439" i="1" s="1"/>
  <c r="AV442" i="1"/>
  <c r="BC443" i="1"/>
  <c r="AV443" i="1"/>
  <c r="BH443" i="1"/>
  <c r="AV445" i="1"/>
  <c r="H444" i="1"/>
  <c r="E54" i="2" s="1"/>
  <c r="AL447" i="1"/>
  <c r="AU444" i="1" s="1"/>
  <c r="J444" i="1"/>
  <c r="G54" i="2" s="1"/>
  <c r="I54" i="2" s="1"/>
  <c r="BC447" i="1"/>
  <c r="AV447" i="1"/>
  <c r="BH447" i="1"/>
  <c r="AD447" i="1" s="1"/>
  <c r="AV450" i="1"/>
  <c r="BC451" i="1"/>
  <c r="AV451" i="1"/>
  <c r="BH451" i="1"/>
  <c r="AD451" i="1" s="1"/>
  <c r="AV456" i="1"/>
  <c r="BC458" i="1"/>
  <c r="AV458" i="1"/>
  <c r="BH458" i="1"/>
  <c r="AD458" i="1" s="1"/>
  <c r="AV462" i="1"/>
  <c r="BC463" i="1"/>
  <c r="AV463" i="1"/>
  <c r="BH463" i="1"/>
  <c r="AD463" i="1" s="1"/>
  <c r="AU467" i="1"/>
  <c r="BC468" i="1"/>
  <c r="AV468" i="1"/>
  <c r="BH468" i="1"/>
  <c r="AD468" i="1" s="1"/>
  <c r="AV473" i="1"/>
  <c r="BC478" i="1"/>
  <c r="AV478" i="1"/>
  <c r="BH478" i="1"/>
  <c r="AD478" i="1" s="1"/>
  <c r="BC483" i="1"/>
  <c r="AV483" i="1"/>
  <c r="BH483" i="1"/>
  <c r="AD483" i="1" s="1"/>
  <c r="AV492" i="1"/>
  <c r="BC492" i="1"/>
  <c r="AL498" i="1"/>
  <c r="AU496" i="1" s="1"/>
  <c r="J496" i="1"/>
  <c r="G60" i="2" s="1"/>
  <c r="I60" i="2" s="1"/>
  <c r="AV498" i="1"/>
  <c r="BH498" i="1"/>
  <c r="AD498" i="1" s="1"/>
  <c r="AL502" i="1"/>
  <c r="AU501" i="1" s="1"/>
  <c r="J501" i="1"/>
  <c r="G61" i="2" s="1"/>
  <c r="I61" i="2" s="1"/>
  <c r="AV502" i="1"/>
  <c r="BH502" i="1"/>
  <c r="AD502" i="1" s="1"/>
  <c r="AL505" i="1"/>
  <c r="AU503" i="1" s="1"/>
  <c r="J503" i="1"/>
  <c r="G62" i="2" s="1"/>
  <c r="I62" i="2" s="1"/>
  <c r="AV505" i="1"/>
  <c r="BH505" i="1"/>
  <c r="AL508" i="1"/>
  <c r="AU506" i="1" s="1"/>
  <c r="J506" i="1"/>
  <c r="G63" i="2" s="1"/>
  <c r="I63" i="2" s="1"/>
  <c r="AV508" i="1"/>
  <c r="BH508" i="1"/>
  <c r="AF508" i="1" s="1"/>
  <c r="C18" i="3" s="1"/>
  <c r="I18" i="4"/>
  <c r="F14" i="3"/>
  <c r="F22" i="3" s="1"/>
  <c r="AU489" i="1"/>
  <c r="BC490" i="1"/>
  <c r="AV490" i="1"/>
  <c r="BH490" i="1"/>
  <c r="AD490" i="1" s="1"/>
  <c r="AV499" i="1"/>
  <c r="BC511" i="1"/>
  <c r="AV511" i="1"/>
  <c r="BH511" i="1"/>
  <c r="BC512" i="1"/>
  <c r="AV512" i="1"/>
  <c r="BH512" i="1"/>
  <c r="BC513" i="1"/>
  <c r="AV513" i="1"/>
  <c r="BH513" i="1"/>
  <c r="BC514" i="1"/>
  <c r="AV514" i="1"/>
  <c r="BH514" i="1"/>
  <c r="BC515" i="1"/>
  <c r="AV515" i="1"/>
  <c r="BH515" i="1"/>
  <c r="BC516" i="1"/>
  <c r="AV516" i="1"/>
  <c r="BH516" i="1"/>
  <c r="I45" i="4"/>
  <c r="I24" i="3" s="1"/>
  <c r="I372" i="1" l="1"/>
  <c r="F51" i="2" s="1"/>
  <c r="I360" i="1"/>
  <c r="F50" i="2" s="1"/>
  <c r="I343" i="1"/>
  <c r="F49" i="2" s="1"/>
  <c r="I323" i="1"/>
  <c r="F46" i="2" s="1"/>
  <c r="I474" i="1"/>
  <c r="F58" i="2" s="1"/>
  <c r="I229" i="1"/>
  <c r="F39" i="2" s="1"/>
  <c r="C14" i="3"/>
  <c r="C22" i="3" s="1"/>
  <c r="H27" i="4" s="1"/>
  <c r="I27" i="4" s="1"/>
  <c r="J518" i="1"/>
  <c r="F29" i="4"/>
  <c r="AV482" i="1"/>
  <c r="AV476" i="1"/>
  <c r="AV452" i="1"/>
  <c r="G65" i="2"/>
  <c r="I65" i="2" s="1"/>
  <c r="G66" i="2" s="1"/>
  <c r="J509" i="1"/>
  <c r="G64" i="2" s="1"/>
  <c r="I288" i="1"/>
  <c r="F44" i="2" s="1"/>
  <c r="BC281" i="1"/>
  <c r="AV281" i="1"/>
  <c r="I262" i="1"/>
  <c r="F41" i="2" s="1"/>
  <c r="I248" i="1"/>
  <c r="F40" i="2" s="1"/>
  <c r="I197" i="1"/>
  <c r="F35" i="2" s="1"/>
  <c r="I145" i="1"/>
  <c r="F30" i="2" s="1"/>
  <c r="I134" i="1"/>
  <c r="F29" i="2" s="1"/>
  <c r="BC277" i="1"/>
  <c r="AV277" i="1"/>
  <c r="C29" i="3"/>
  <c r="F29" i="3" s="1"/>
  <c r="I28" i="3" l="1"/>
  <c r="I29" i="3" s="1"/>
</calcChain>
</file>

<file path=xl/sharedStrings.xml><?xml version="1.0" encoding="utf-8"?>
<sst xmlns="http://schemas.openxmlformats.org/spreadsheetml/2006/main" count="5356" uniqueCount="1397">
  <si>
    <t>Slepý stavební rozpočet</t>
  </si>
  <si>
    <t>Název stavby:</t>
  </si>
  <si>
    <t>Stavební úpravy a změna užívání RD</t>
  </si>
  <si>
    <t>Doba výstavby:</t>
  </si>
  <si>
    <t xml:space="preserve"> </t>
  </si>
  <si>
    <t>Objednatel:</t>
  </si>
  <si>
    <t>Romodrom o.p.s.</t>
  </si>
  <si>
    <t>Druh stavby:</t>
  </si>
  <si>
    <t>Začátek výstavby:</t>
  </si>
  <si>
    <t>Projektant:</t>
  </si>
  <si>
    <t>Projekční kancelář ATRIA</t>
  </si>
  <si>
    <t>Lokalita:</t>
  </si>
  <si>
    <t>ul.Milady Horákové, čp.602, k.ú.Kročehlavy, Kladno</t>
  </si>
  <si>
    <t>Konec výstavby:</t>
  </si>
  <si>
    <t>Zhotovitel:</t>
  </si>
  <si>
    <t>Dle výběrového řízení</t>
  </si>
  <si>
    <t>JKSO:</t>
  </si>
  <si>
    <t>928.1</t>
  </si>
  <si>
    <t>Zpracováno dne:</t>
  </si>
  <si>
    <t>11.10.2024</t>
  </si>
  <si>
    <t>Zpracoval:</t>
  </si>
  <si>
    <t>Marek Plicka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</si>
  <si>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</si>
  <si>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</si>
  <si>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</si>
  <si>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</si>
  <si>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</si>
  <si>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</si>
  <si>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</si>
  <si>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</si>
  <si>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</si>
  <si>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</si>
  <si>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</si>
  <si>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</si>
  <si>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</si>
  <si>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</si>
  <si>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</si>
  <si>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</si>
  <si>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</si>
  <si>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</si>
  <si>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</si>
  <si>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</si>
  <si>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</si>
  <si>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</si>
  <si>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</si>
  <si>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</si>
  <si>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</si>
  <si>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</si>
  <si>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</si>
  <si>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</si>
  <si>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</si>
  <si>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</si>
  <si>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</si>
  <si>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</si>
  <si>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</si>
  <si>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112201121R00</t>
  </si>
  <si>
    <t>Odstranění pařezů o průměru do 20 cm, svah 1:2</t>
  </si>
  <si>
    <t>kus</t>
  </si>
  <si>
    <t>RTS II / 2024</t>
  </si>
  <si>
    <t>11_</t>
  </si>
  <si>
    <t>1_</t>
  </si>
  <si>
    <t>_</t>
  </si>
  <si>
    <t>P</t>
  </si>
  <si>
    <t>2</t>
  </si>
  <si>
    <t>112101101R00</t>
  </si>
  <si>
    <t>Kácení stromů listnatých o průměru kmene 10-30 cm</t>
  </si>
  <si>
    <t>3</t>
  </si>
  <si>
    <t>112211111R00</t>
  </si>
  <si>
    <t>Spálení pařezů na hromadách o D do 30 cm</t>
  </si>
  <si>
    <t>4</t>
  </si>
  <si>
    <t>112111111R00</t>
  </si>
  <si>
    <t>Spálení větví všech druhů stromů</t>
  </si>
  <si>
    <t>5</t>
  </si>
  <si>
    <t>111201501R00</t>
  </si>
  <si>
    <t>Spálení větví stromů o průměru nad 100 mm</t>
  </si>
  <si>
    <t>6</t>
  </si>
  <si>
    <t>111200001RA0</t>
  </si>
  <si>
    <t>Odstranění křovin a stromů do 100 mm, spálení</t>
  </si>
  <si>
    <t>m2</t>
  </si>
  <si>
    <t>12</t>
  </si>
  <si>
    <t>Odkopávky a prokopávky</t>
  </si>
  <si>
    <t>7</t>
  </si>
  <si>
    <t>122100010RAC</t>
  </si>
  <si>
    <t>Odkopávky nezapažené v hornině 1-4</t>
  </si>
  <si>
    <t>m3</t>
  </si>
  <si>
    <t>12_</t>
  </si>
  <si>
    <t>Varianta:</t>
  </si>
  <si>
    <t>naložení, odvoz 10 km, uložení</t>
  </si>
  <si>
    <t>16</t>
  </si>
  <si>
    <t>Přemístění výkopku</t>
  </si>
  <si>
    <t>8</t>
  </si>
  <si>
    <t>162201465R00</t>
  </si>
  <si>
    <t>Vod.přemístění kmenů listnatých, D 30cm  do 3000 m</t>
  </si>
  <si>
    <t>16_</t>
  </si>
  <si>
    <t>9</t>
  </si>
  <si>
    <t>162201455R00</t>
  </si>
  <si>
    <t>Vod.přemístění větví listnatých, D 30cm  do 3000 m</t>
  </si>
  <si>
    <t>10</t>
  </si>
  <si>
    <t>162201475R00</t>
  </si>
  <si>
    <t>Vodorovné přemístění pařezů  D 30 cm do 3000 m</t>
  </si>
  <si>
    <t>162701105R00</t>
  </si>
  <si>
    <t>Vodorovné přemístění výkopku z hor.1-4 do 10000 m</t>
  </si>
  <si>
    <t>17</t>
  </si>
  <si>
    <t>Konstrukce ze zemin</t>
  </si>
  <si>
    <t>171201201R00</t>
  </si>
  <si>
    <t>Uložení sypaniny na skládku</t>
  </si>
  <si>
    <t>17_</t>
  </si>
  <si>
    <t>13</t>
  </si>
  <si>
    <t>199000002R00</t>
  </si>
  <si>
    <t>Poplatek za skládku horniny 1- 4, č. dle katal. odpadů 17 05 04</t>
  </si>
  <si>
    <t>18</t>
  </si>
  <si>
    <t>Povrchové úpravy terénu</t>
  </si>
  <si>
    <t>14</t>
  </si>
  <si>
    <t>181300014RAE</t>
  </si>
  <si>
    <t>Rozprostření ornice v rovině tloušťka 30 cm</t>
  </si>
  <si>
    <t>18_</t>
  </si>
  <si>
    <t>dovoz ornice  ze vzdálenosti 15 km, osetí trávou</t>
  </si>
  <si>
    <t>15</t>
  </si>
  <si>
    <t>183102133R00</t>
  </si>
  <si>
    <t>Hloub. jamek bez výměny půdy do 0,05 m3, svah 1:2</t>
  </si>
  <si>
    <t>184101111RA0</t>
  </si>
  <si>
    <t>Výsadba rostlin v rovině, výšky do 50 cm</t>
  </si>
  <si>
    <t>026560221</t>
  </si>
  <si>
    <t>Popínavá rostlina</t>
  </si>
  <si>
    <t>M</t>
  </si>
  <si>
    <t>31</t>
  </si>
  <si>
    <t>Zdi podpěrné a volné</t>
  </si>
  <si>
    <t>317940911RAA</t>
  </si>
  <si>
    <t>Osazení válcovaných profilů dodatečně</t>
  </si>
  <si>
    <t>t</t>
  </si>
  <si>
    <t>31_</t>
  </si>
  <si>
    <t>3_</t>
  </si>
  <si>
    <t>vysekání drážky, dodávka profilů I 140</t>
  </si>
  <si>
    <t>19</t>
  </si>
  <si>
    <t>317120033RAB</t>
  </si>
  <si>
    <t>Překlad nenosný porobetonový</t>
  </si>
  <si>
    <t>překlad 125 x 25 x 10 cm</t>
  </si>
  <si>
    <t>20</t>
  </si>
  <si>
    <t>311271177R00</t>
  </si>
  <si>
    <t>Zdivo z tvárnic porobetonových hladkých tl. 300 mm</t>
  </si>
  <si>
    <t>dozdění štítů</t>
  </si>
  <si>
    <t>21</t>
  </si>
  <si>
    <t>311271182R00</t>
  </si>
  <si>
    <t>Zdivo z tvárnic porobetonových tl. 450 mm</t>
  </si>
  <si>
    <t>dozdění parapetu</t>
  </si>
  <si>
    <t>33</t>
  </si>
  <si>
    <t>Sloupy a pilíře, stožáry a rámové stojky</t>
  </si>
  <si>
    <t>22</t>
  </si>
  <si>
    <t>338920022R00</t>
  </si>
  <si>
    <t>Osazení betonové palisády, š. do 20 cm, dl. 90 cm</t>
  </si>
  <si>
    <t>m</t>
  </si>
  <si>
    <t>33_</t>
  </si>
  <si>
    <t>rampa</t>
  </si>
  <si>
    <t>23</t>
  </si>
  <si>
    <t>59228414</t>
  </si>
  <si>
    <t>Palisáda přírodní 175 x 200 x 1000 mm</t>
  </si>
  <si>
    <t>24</t>
  </si>
  <si>
    <t>339924121R00</t>
  </si>
  <si>
    <t>Hlavice sloupová z betonových tvarovek 49 přírodní</t>
  </si>
  <si>
    <t>oplocení</t>
  </si>
  <si>
    <t>34</t>
  </si>
  <si>
    <t>Stěny a příčky</t>
  </si>
  <si>
    <t>25</t>
  </si>
  <si>
    <t>342270042RA0</t>
  </si>
  <si>
    <t>Příčka z desek porobeton hladkých, tloušťka 10 cm</t>
  </si>
  <si>
    <t>34_</t>
  </si>
  <si>
    <t>26</t>
  </si>
  <si>
    <t>342941111R00</t>
  </si>
  <si>
    <t>Připojení příček ke stáv.konstr. kotvou na hmožd.</t>
  </si>
  <si>
    <t>27</t>
  </si>
  <si>
    <t>346971162R00</t>
  </si>
  <si>
    <t>Dilatace příček od stropu š. do 150 mm, tl.30 mm</t>
  </si>
  <si>
    <t>28</t>
  </si>
  <si>
    <t>346244313R00</t>
  </si>
  <si>
    <t>Obezdívky van a WC nádržek z desek Ytong tl. 100 mm</t>
  </si>
  <si>
    <t>29</t>
  </si>
  <si>
    <t>346244381RT2</t>
  </si>
  <si>
    <t>Plentování ocelových nosníků výšky do 20 cm</t>
  </si>
  <si>
    <t>s použitím suché maltové směsi</t>
  </si>
  <si>
    <t>30</t>
  </si>
  <si>
    <t>340238212R00</t>
  </si>
  <si>
    <t>Zazdívka otvorů pl.1 m2,cihlami tl.zdi nad 10 cm</t>
  </si>
  <si>
    <t>1.NP-umyvadlo</t>
  </si>
  <si>
    <t>347016212R00</t>
  </si>
  <si>
    <t>Předstěna SDK, tl. 75 mm, ocel. kce CW, 2x RF 12,5 mm, bez izolace</t>
  </si>
  <si>
    <t>32</t>
  </si>
  <si>
    <t>342265122RT6</t>
  </si>
  <si>
    <t>Úprava podkroví sádrokarton. na ocel. rošt, šikmá</t>
  </si>
  <si>
    <t>desky protipožární tl. 12,5 mm, bez izolace</t>
  </si>
  <si>
    <t>342264011RT1</t>
  </si>
  <si>
    <t>Podhled sádrokartonový, dřevěná konstr., na trámy</t>
  </si>
  <si>
    <t>desky standard tl. 12,5 mm, bez izolace</t>
  </si>
  <si>
    <t>342264011RT3</t>
  </si>
  <si>
    <t>desky standard impreg. tl. 12,5 mm, bez izolace</t>
  </si>
  <si>
    <t>35</t>
  </si>
  <si>
    <t>342264098RT2</t>
  </si>
  <si>
    <t>Příplatek k podhledu sádrokart. za plochu do 10 m2</t>
  </si>
  <si>
    <t>pro plochy 2 - 5 m2</t>
  </si>
  <si>
    <t>36</t>
  </si>
  <si>
    <t>342264091R00</t>
  </si>
  <si>
    <t>Příplatek k podhledu sádrokart. za tl. desek 15 mm</t>
  </si>
  <si>
    <t>37</t>
  </si>
  <si>
    <t>345232121R00</t>
  </si>
  <si>
    <t>Stříška plotu ze zákrytových desek, šířka 300 mm</t>
  </si>
  <si>
    <t>38</t>
  </si>
  <si>
    <t>345232123R00</t>
  </si>
  <si>
    <t>Stříška plotu ze zákrytových desek, šířka 500 mm</t>
  </si>
  <si>
    <t>41</t>
  </si>
  <si>
    <t>Stropy a stropní konstrukce (pro pozemní stavby)</t>
  </si>
  <si>
    <t>39</t>
  </si>
  <si>
    <t>413100010RAA</t>
  </si>
  <si>
    <t>Zazdívka zhlaví válcovaných nosníků cihlami</t>
  </si>
  <si>
    <t>41_</t>
  </si>
  <si>
    <t>4_</t>
  </si>
  <si>
    <t>nosník výšky 150 mm</t>
  </si>
  <si>
    <t>40</t>
  </si>
  <si>
    <t>413941125RT2</t>
  </si>
  <si>
    <t>Osazení válcovaných nosníků ve stropech č.24 a výš</t>
  </si>
  <si>
    <t>včetně dodávky profilu I č. 24</t>
  </si>
  <si>
    <t>43</t>
  </si>
  <si>
    <t>Schodiště</t>
  </si>
  <si>
    <t>430000000RAA</t>
  </si>
  <si>
    <t>Stupeň betonový 30 x 15 cm, včetně bednění</t>
  </si>
  <si>
    <t>43_</t>
  </si>
  <si>
    <t>na přímém schodišti</t>
  </si>
  <si>
    <t>44</t>
  </si>
  <si>
    <t>Zastřešení</t>
  </si>
  <si>
    <t>42</t>
  </si>
  <si>
    <t>446122001R00</t>
  </si>
  <si>
    <t>Montáž nadstřešních dílců - výlezů na střechu</t>
  </si>
  <si>
    <t>44_</t>
  </si>
  <si>
    <t>553507494</t>
  </si>
  <si>
    <t>Výlez střešní rozměr 600 x 600 mm</t>
  </si>
  <si>
    <t>59</t>
  </si>
  <si>
    <t>Kryty pozemních komunikací, letišť a ploch dlážděných (předlažby)</t>
  </si>
  <si>
    <t>591050020RAA</t>
  </si>
  <si>
    <t>Parkovací plocha z dlažby zámkové, podklad štěrkopísek</t>
  </si>
  <si>
    <t>59_</t>
  </si>
  <si>
    <t>5_</t>
  </si>
  <si>
    <t>dlažba přírodní tloušťka 8 cm</t>
  </si>
  <si>
    <t>45</t>
  </si>
  <si>
    <t>591100020RAA</t>
  </si>
  <si>
    <t>Rampa+vstup z dlažby zámkové, podklad štěrkodrť</t>
  </si>
  <si>
    <t>dlažba přírodní tloušťka 6 cm</t>
  </si>
  <si>
    <t>60</t>
  </si>
  <si>
    <t>Omítky ze suchých směsí</t>
  </si>
  <si>
    <t>46</t>
  </si>
  <si>
    <t>602011141RU3</t>
  </si>
  <si>
    <t>Omítka na stěnách štuková vápenná vnitřní , ručně</t>
  </si>
  <si>
    <t>60_</t>
  </si>
  <si>
    <t>6_</t>
  </si>
  <si>
    <t>2x nanášený, celková tloušťka vrstvy 4 mm</t>
  </si>
  <si>
    <t>47</t>
  </si>
  <si>
    <t>61</t>
  </si>
  <si>
    <t>Úprava povrchů vnitřní</t>
  </si>
  <si>
    <t>48</t>
  </si>
  <si>
    <t>612481211RT8</t>
  </si>
  <si>
    <t>Montáž výztužné sítě (perlinky) do stěrky - vnitřní stěny</t>
  </si>
  <si>
    <t>61_</t>
  </si>
  <si>
    <t>včetně výztužné sítě a stěrkového tmelu</t>
  </si>
  <si>
    <t>49</t>
  </si>
  <si>
    <t>610991111R00</t>
  </si>
  <si>
    <t>Zakrývání výplní vnitřních otvorů</t>
  </si>
  <si>
    <t>50</t>
  </si>
  <si>
    <t>612421331R00</t>
  </si>
  <si>
    <t>Oprava vápen.omítek stěn do 30 % pl. - štukových</t>
  </si>
  <si>
    <t>62</t>
  </si>
  <si>
    <t>Úprava povrchů vnější</t>
  </si>
  <si>
    <t>51</t>
  </si>
  <si>
    <t>620991121R00</t>
  </si>
  <si>
    <t>Zakrývání výplní vnějších otvorů z lešení</t>
  </si>
  <si>
    <t>62_</t>
  </si>
  <si>
    <t>52</t>
  </si>
  <si>
    <t>622311035R00</t>
  </si>
  <si>
    <t>Zakládací sada ETICS, profil soklový + okapní profil, PVC, pro tl. izolantu 180-240 mm</t>
  </si>
  <si>
    <t>53</t>
  </si>
  <si>
    <t>622311124RU1</t>
  </si>
  <si>
    <t>Zateplovací systém Etics, sokl, EPS soklová, tl. 140 mm</t>
  </si>
  <si>
    <t>s mozaikovou omítkou 5,5 kg/m2</t>
  </si>
  <si>
    <t>54</t>
  </si>
  <si>
    <t>622311137RT6</t>
  </si>
  <si>
    <t>Zateplovací systém Etics, fasáda, EPS F, tl. 200 mm</t>
  </si>
  <si>
    <t>s omítkou silikatovou</t>
  </si>
  <si>
    <t>55</t>
  </si>
  <si>
    <t>622311153RT6</t>
  </si>
  <si>
    <t>Zateplovací systém Etics, ostění, EPS F, tl. 30 mm</t>
  </si>
  <si>
    <t>s omítkou silikátovou</t>
  </si>
  <si>
    <t>56</t>
  </si>
  <si>
    <t>622311563R00</t>
  </si>
  <si>
    <t>Zateplovací systém Etics, parapet, XPS, tl. 30 mm</t>
  </si>
  <si>
    <t>57</t>
  </si>
  <si>
    <t>622477224R00</t>
  </si>
  <si>
    <t>Oprava vnější omítky stěn štukové,sl.II,do 40%,SMS</t>
  </si>
  <si>
    <t>58</t>
  </si>
  <si>
    <t>622481211RT2</t>
  </si>
  <si>
    <t>Montáž výztužné sítě (perlinky) do stěrky - vnější stěny</t>
  </si>
  <si>
    <t>včetně výztužné sítě a stěrkového tmelu - oplocení</t>
  </si>
  <si>
    <t>622472142R00</t>
  </si>
  <si>
    <t>Omítka stěn vnější z MS silikátová slož. II. ručně</t>
  </si>
  <si>
    <t>vč.penetrace - oplocení</t>
  </si>
  <si>
    <t>63</t>
  </si>
  <si>
    <t>Podlahy a podlahové konstrukce</t>
  </si>
  <si>
    <t>635111022R00</t>
  </si>
  <si>
    <t>Podlaha sádrovláknitá 2E22, desky 12,5 +12,5 mm</t>
  </si>
  <si>
    <t>63_</t>
  </si>
  <si>
    <t>půda</t>
  </si>
  <si>
    <t>64</t>
  </si>
  <si>
    <t>Výplně otvorů</t>
  </si>
  <si>
    <t>648991113RT2</t>
  </si>
  <si>
    <t>Osazení parapet.desek plast. a lamin. š.nad 20cm</t>
  </si>
  <si>
    <t>64_</t>
  </si>
  <si>
    <t>včetně dodávky plastové parapetní desky š. 250 mm</t>
  </si>
  <si>
    <t>642952110RT3</t>
  </si>
  <si>
    <t>Osazení zárubní dveřních dřevěných, pl. do 2,5 m2</t>
  </si>
  <si>
    <t>včetně dodávky zárubně Sapeli  197 x 70/7 - 19 buk</t>
  </si>
  <si>
    <t>642952110RT4</t>
  </si>
  <si>
    <t>včetně dodávky zárubně Sapeli  197 x 80/7 - 19 buk</t>
  </si>
  <si>
    <t>642952110RT5</t>
  </si>
  <si>
    <t>včetně dodávky zárubně Sapeli  197 x 90/7 - 19 buk</t>
  </si>
  <si>
    <t>65</t>
  </si>
  <si>
    <t>642953121RU4</t>
  </si>
  <si>
    <t>Dodatečné osazení .dřev.zárubní ,pl.do 2,5 m2</t>
  </si>
  <si>
    <t>včetně dodávky zárubně Sapeli 80/20-35 dýhované</t>
  </si>
  <si>
    <t>66</t>
  </si>
  <si>
    <t>642103031RAB</t>
  </si>
  <si>
    <t>Zazdění okenního otvoru 2,7 m2, omítky</t>
  </si>
  <si>
    <t>zeď tloušťky 45 cm-1.NP</t>
  </si>
  <si>
    <t>67</t>
  </si>
  <si>
    <t>642952110R00</t>
  </si>
  <si>
    <t>68</t>
  </si>
  <si>
    <t>61181104</t>
  </si>
  <si>
    <t>Zárubeň obložková protipožární 80 - 300 mm, 900 x 1970 mm L/P, fólie</t>
  </si>
  <si>
    <t>91</t>
  </si>
  <si>
    <t>Doplňující konstrukce a práce na pozemních komunikacích a zpevněných plochách</t>
  </si>
  <si>
    <t>69</t>
  </si>
  <si>
    <t>916561111RT4</t>
  </si>
  <si>
    <t>Osazení záhon.obrubníků do lože z C 12/15 s opěrou</t>
  </si>
  <si>
    <t>91_</t>
  </si>
  <si>
    <t>9_</t>
  </si>
  <si>
    <t>včetně obrubníku ABO 4 - 5    50/5/25</t>
  </si>
  <si>
    <t>94</t>
  </si>
  <si>
    <t>Lešení a stavební výtahy</t>
  </si>
  <si>
    <t>70</t>
  </si>
  <si>
    <t>941955001R00</t>
  </si>
  <si>
    <t>Lešení lehké pomocné, výška podlahy do 1,2 m</t>
  </si>
  <si>
    <t>94_</t>
  </si>
  <si>
    <t>2.NP</t>
  </si>
  <si>
    <t>71</t>
  </si>
  <si>
    <t>941955002R00</t>
  </si>
  <si>
    <t>Lešení lehké pomocné, výška podlahy do 1,9 m</t>
  </si>
  <si>
    <t>1.NP</t>
  </si>
  <si>
    <t>72</t>
  </si>
  <si>
    <t>941940031RAC</t>
  </si>
  <si>
    <t>Lešení lehké fasádní, š. 1 m, výška do 10 m</t>
  </si>
  <si>
    <t>montáž, demontáž, doprava, pronájem 3 měsíce</t>
  </si>
  <si>
    <t>73</t>
  </si>
  <si>
    <t>944944011R00</t>
  </si>
  <si>
    <t>Montáž ochranné sítě z umělých vláken</t>
  </si>
  <si>
    <t>74</t>
  </si>
  <si>
    <t>944944031R00</t>
  </si>
  <si>
    <t>Příplatek za každý měsíc použití sítí k pol. 4011</t>
  </si>
  <si>
    <t>75</t>
  </si>
  <si>
    <t>944944033R00</t>
  </si>
  <si>
    <t>Příplatek za každý měsíc použití sítí k pol. 4013</t>
  </si>
  <si>
    <t>76</t>
  </si>
  <si>
    <t>944944081R00</t>
  </si>
  <si>
    <t>Demontáž ochranné sítě z umělých vláken</t>
  </si>
  <si>
    <t>95</t>
  </si>
  <si>
    <t>Různé dokončovací konstrukce a práce na pozemních stavbách</t>
  </si>
  <si>
    <t>77</t>
  </si>
  <si>
    <t>952901111R00</t>
  </si>
  <si>
    <t>Vyčištění budov o výšce podlaží do 4 m</t>
  </si>
  <si>
    <t>95_</t>
  </si>
  <si>
    <t>78</t>
  </si>
  <si>
    <t>953941312R00</t>
  </si>
  <si>
    <t>Osazení požárního hasicího přístroje na stěnu</t>
  </si>
  <si>
    <t>79</t>
  </si>
  <si>
    <t>44984114</t>
  </si>
  <si>
    <t>Přístroj hasicí práškový</t>
  </si>
  <si>
    <t>80</t>
  </si>
  <si>
    <t>953941395R00</t>
  </si>
  <si>
    <t>Vystavení revizní zprávy-požární hasicí přístroj</t>
  </si>
  <si>
    <t>81</t>
  </si>
  <si>
    <t>953941391R00</t>
  </si>
  <si>
    <t>Revize požárního hasicího přístroje do 5 ks</t>
  </si>
  <si>
    <t>82</t>
  </si>
  <si>
    <t>953943112R00</t>
  </si>
  <si>
    <t>Osazení kovových předmětů do zdiva, 5 kg / kus</t>
  </si>
  <si>
    <t>83</t>
  </si>
  <si>
    <t>28349014</t>
  </si>
  <si>
    <t>Dvířka revizní plná SI 3030 rozměr 300 x 300 mm</t>
  </si>
  <si>
    <t>953</t>
  </si>
  <si>
    <t>Doplňky uvnitř budov a na budově</t>
  </si>
  <si>
    <t>84</t>
  </si>
  <si>
    <t>953999VD</t>
  </si>
  <si>
    <t>Šikmá zvedací plošina na schodišti - viz příloha</t>
  </si>
  <si>
    <t>kpl</t>
  </si>
  <si>
    <t>953_</t>
  </si>
  <si>
    <t>Dodávka+montáž</t>
  </si>
  <si>
    <t>H99</t>
  </si>
  <si>
    <t>Staveništní  přesuny hmot</t>
  </si>
  <si>
    <t>85</t>
  </si>
  <si>
    <t>999281108R00</t>
  </si>
  <si>
    <t>Přesun hmot pro opravy a údržbu do výšky 12 m</t>
  </si>
  <si>
    <t>H99_</t>
  </si>
  <si>
    <t>M21001</t>
  </si>
  <si>
    <t>Elektroinstalace</t>
  </si>
  <si>
    <t>86</t>
  </si>
  <si>
    <t>21022009VD</t>
  </si>
  <si>
    <t>Elektroinstalace - viz příloha</t>
  </si>
  <si>
    <t>M21001_</t>
  </si>
  <si>
    <t>96</t>
  </si>
  <si>
    <t>Bourání konstrukcí</t>
  </si>
  <si>
    <t>87</t>
  </si>
  <si>
    <t>968083033R00</t>
  </si>
  <si>
    <t>Vybourání plastových stěn plochy nad 4 m2</t>
  </si>
  <si>
    <t>96_</t>
  </si>
  <si>
    <t>88</t>
  </si>
  <si>
    <t>962031113R00</t>
  </si>
  <si>
    <t>Bourání příček z cihel pálených plných tl. 65 mm</t>
  </si>
  <si>
    <t>89</t>
  </si>
  <si>
    <t>962031116R00</t>
  </si>
  <si>
    <t>Bourání příček z cihel pálených plných tl. 140 mm</t>
  </si>
  <si>
    <t>90</t>
  </si>
  <si>
    <t>968072455R00</t>
  </si>
  <si>
    <t>Vybourání kovových dveřních zárubní pl. do 2 m2</t>
  </si>
  <si>
    <t>968061125R00</t>
  </si>
  <si>
    <t>Vyvěšení dřevěných a plastových dveřních křídel pl. do 2 m2</t>
  </si>
  <si>
    <t>92</t>
  </si>
  <si>
    <t>965100031RA0</t>
  </si>
  <si>
    <t>Bourání dlažeb z půdních dlaždic</t>
  </si>
  <si>
    <t>93</t>
  </si>
  <si>
    <t>968083001R00</t>
  </si>
  <si>
    <t>Vybourání plastových oken do 1 m2</t>
  </si>
  <si>
    <t>968083002R00</t>
  </si>
  <si>
    <t>Vybourání plastových oken do 2 m2</t>
  </si>
  <si>
    <t>968083003R00</t>
  </si>
  <si>
    <t>Vybourání plastových oken do 4 m2</t>
  </si>
  <si>
    <t>967031142R00</t>
  </si>
  <si>
    <t>Přisekání rovných ostění cihelných na MC</t>
  </si>
  <si>
    <t>97</t>
  </si>
  <si>
    <t>965042141RT1</t>
  </si>
  <si>
    <t>Bourání mazanin betonových tl. 10 cm, nad 4 m2</t>
  </si>
  <si>
    <t>ručně tl. mazaniny 5 - 8 cm</t>
  </si>
  <si>
    <t>98</t>
  </si>
  <si>
    <t>962100013RA0</t>
  </si>
  <si>
    <t>Bourání nadzákladového zdiva z cihel plných</t>
  </si>
  <si>
    <t>pohled 2</t>
  </si>
  <si>
    <t>99</t>
  </si>
  <si>
    <t>965081713RT1</t>
  </si>
  <si>
    <t>Bourání dlažeb keramických tl.10 mm, nad 1 m2</t>
  </si>
  <si>
    <t>ručně, dlaždice keramické</t>
  </si>
  <si>
    <t>100</t>
  </si>
  <si>
    <t>965031131R00</t>
  </si>
  <si>
    <t>Bourání plochy z cihel naplocho, plochy nad 1 m2</t>
  </si>
  <si>
    <t>zahrada</t>
  </si>
  <si>
    <t>101</t>
  </si>
  <si>
    <t>968072559R00</t>
  </si>
  <si>
    <t>Vybourání kovových vrat plochy nad 5 m2</t>
  </si>
  <si>
    <t>102</t>
  </si>
  <si>
    <t>968095002R00</t>
  </si>
  <si>
    <t>Bourání parapetů dřevěných š. do 50 cm</t>
  </si>
  <si>
    <t>103</t>
  </si>
  <si>
    <t>411351316R00</t>
  </si>
  <si>
    <t>Odstranění bednění stropů trámových</t>
  </si>
  <si>
    <t>garáž</t>
  </si>
  <si>
    <t>104</t>
  </si>
  <si>
    <t>968071126R00</t>
  </si>
  <si>
    <t>Vyvěšení, zavěšení kovových křídel dveří nad 2 m2</t>
  </si>
  <si>
    <t>105</t>
  </si>
  <si>
    <t>968072558R00</t>
  </si>
  <si>
    <t>Vybourání kovových vrat plochy do 5 m2</t>
  </si>
  <si>
    <t>vjezd</t>
  </si>
  <si>
    <t>106</t>
  </si>
  <si>
    <t>962300011RA0</t>
  </si>
  <si>
    <t>Bourání komínů z cihel s jedním průduchem</t>
  </si>
  <si>
    <t>107</t>
  </si>
  <si>
    <t>962084121R00</t>
  </si>
  <si>
    <t>Bourání příček dřevokonstrukce</t>
  </si>
  <si>
    <t>108</t>
  </si>
  <si>
    <t>965041341RT1</t>
  </si>
  <si>
    <t>Bourání betonového potěru tl. do 5 cm, nad 4 m2</t>
  </si>
  <si>
    <t>ručně, půda</t>
  </si>
  <si>
    <t>109</t>
  </si>
  <si>
    <t>965081702R00</t>
  </si>
  <si>
    <t>Bourání soklíků z dlažeb keramických</t>
  </si>
  <si>
    <t>schody</t>
  </si>
  <si>
    <t>110</t>
  </si>
  <si>
    <t>963042819R00</t>
  </si>
  <si>
    <t>Bourání schodišťových stupňů betonových</t>
  </si>
  <si>
    <t>vstup</t>
  </si>
  <si>
    <t>111</t>
  </si>
  <si>
    <t>728414861R00</t>
  </si>
  <si>
    <t>Demontáž digestoře vestavěné</t>
  </si>
  <si>
    <t>Prorážení otvorů a ostatní bourací práce</t>
  </si>
  <si>
    <t>112</t>
  </si>
  <si>
    <t>971035641R00</t>
  </si>
  <si>
    <t>Vybourání otv. zeď cihel. pl. 4 m2, tl. 30 cm, MC</t>
  </si>
  <si>
    <t>97_</t>
  </si>
  <si>
    <t>113</t>
  </si>
  <si>
    <t>971033651R00</t>
  </si>
  <si>
    <t>Vybourání otv. zeď cihel. pl.4 m2, tl.60 cm, MVC</t>
  </si>
  <si>
    <t>nová okna 1.NP</t>
  </si>
  <si>
    <t>114</t>
  </si>
  <si>
    <t>978012191R00</t>
  </si>
  <si>
    <t>Otlučení omítek vnitřních rákosov.stropů do 100 %</t>
  </si>
  <si>
    <t>115</t>
  </si>
  <si>
    <t>973031842R00</t>
  </si>
  <si>
    <t>Vysekání kapes pro zavázání příček tl. 10 cm, MC</t>
  </si>
  <si>
    <t>116</t>
  </si>
  <si>
    <t>978059531R00</t>
  </si>
  <si>
    <t>Odsekání vnitřních obkladů stěn nad 2 m2</t>
  </si>
  <si>
    <t>117</t>
  </si>
  <si>
    <t>978015291R00</t>
  </si>
  <si>
    <t>Otlučení omítek vnějších MVC v složit.1-4 do 100 %</t>
  </si>
  <si>
    <t>S</t>
  </si>
  <si>
    <t>Přesuny sutí</t>
  </si>
  <si>
    <t>118</t>
  </si>
  <si>
    <t>979011211R00</t>
  </si>
  <si>
    <t>Svislá doprava suti a vybour. hmot za 2.NP nošením</t>
  </si>
  <si>
    <t>S_</t>
  </si>
  <si>
    <t>119</t>
  </si>
  <si>
    <t>979087312R00</t>
  </si>
  <si>
    <t>Vodorovné přemístění vyb. hmot nošením do 10 m</t>
  </si>
  <si>
    <t>120</t>
  </si>
  <si>
    <t>979087392R00</t>
  </si>
  <si>
    <t>Příplatek za nošení vyb. hmot každých dalších 10 m</t>
  </si>
  <si>
    <t>121</t>
  </si>
  <si>
    <t>979086213R00</t>
  </si>
  <si>
    <t>Nakládání vybouraných hmot na dopravní prostředek</t>
  </si>
  <si>
    <t>122</t>
  </si>
  <si>
    <t>979081111R00</t>
  </si>
  <si>
    <t>Odvoz suti a vybour. hmot na skládku do 1 km</t>
  </si>
  <si>
    <t>123</t>
  </si>
  <si>
    <t>979081121R00</t>
  </si>
  <si>
    <t>Příplatek k odvozu za každý další 1 km</t>
  </si>
  <si>
    <t>124</t>
  </si>
  <si>
    <t>979990163R00</t>
  </si>
  <si>
    <t>Poplatek za uložení suti - plast + sklo, skupina odpadu 170904</t>
  </si>
  <si>
    <t>125</t>
  </si>
  <si>
    <t>979990181R00</t>
  </si>
  <si>
    <t>Poplatek za uložení suti - PVC podlahová krytina, skupina odpadu 200307</t>
  </si>
  <si>
    <t>126</t>
  </si>
  <si>
    <t>979990107R00</t>
  </si>
  <si>
    <t>Poplatek za uložení suti - směs betonu, cihel, dřeva, skupina odpadu 170904</t>
  </si>
  <si>
    <t>127</t>
  </si>
  <si>
    <t>979951161R00</t>
  </si>
  <si>
    <t>Výkup kovů - zinek, plechy</t>
  </si>
  <si>
    <t>Demolice</t>
  </si>
  <si>
    <t>128</t>
  </si>
  <si>
    <t>981010020RAA</t>
  </si>
  <si>
    <t>Demolice budov z cihel postupným rozebráním</t>
  </si>
  <si>
    <t>98_</t>
  </si>
  <si>
    <t>podíl konstrukcí do 15 %  - doplňkpvá stavba</t>
  </si>
  <si>
    <t>129</t>
  </si>
  <si>
    <t>130</t>
  </si>
  <si>
    <t>131</t>
  </si>
  <si>
    <t>do 15 km</t>
  </si>
  <si>
    <t>132</t>
  </si>
  <si>
    <t>712</t>
  </si>
  <si>
    <t>Izolace střech (živičné krytiny)</t>
  </si>
  <si>
    <t>133</t>
  </si>
  <si>
    <t>712300832RT2</t>
  </si>
  <si>
    <t>Odstranění povlakové krytiny střech do 10° , 2 vrstvy</t>
  </si>
  <si>
    <t>712_</t>
  </si>
  <si>
    <t>71_</t>
  </si>
  <si>
    <t>z ploch jednotlivě do 10 - 20 m2-kolny</t>
  </si>
  <si>
    <t>713</t>
  </si>
  <si>
    <t>Izolace tepelné</t>
  </si>
  <si>
    <t>134</t>
  </si>
  <si>
    <t>713111130RV4</t>
  </si>
  <si>
    <t>Montáž tepelné izolace krovů ,vložená mezi krokve</t>
  </si>
  <si>
    <t>713_</t>
  </si>
  <si>
    <t>1 vrstva - včetně dodávky plsti tl.160 mm</t>
  </si>
  <si>
    <t>135</t>
  </si>
  <si>
    <t>Montáž tepelné izolace krovů spodem, vložená mezi krokve</t>
  </si>
  <si>
    <t>136</t>
  </si>
  <si>
    <t>713111211RK4</t>
  </si>
  <si>
    <t>Montáž parozábrany, krovů spodem s přelepením spojů</t>
  </si>
  <si>
    <t>vč.dodávky</t>
  </si>
  <si>
    <t>137</t>
  </si>
  <si>
    <t>713130010RAD</t>
  </si>
  <si>
    <t>Izolace tepelná stěn přibitím minerální vlna</t>
  </si>
  <si>
    <t>tloušťka 16 cm</t>
  </si>
  <si>
    <t>138</t>
  </si>
  <si>
    <t>713111221RK5</t>
  </si>
  <si>
    <t>Montáž parozábrany, zavěšeného podhledu s přelepením spojů</t>
  </si>
  <si>
    <t>139</t>
  </si>
  <si>
    <t>713101311R00</t>
  </si>
  <si>
    <t>Odstranění desek stropů a podhledů, lepené, z desek EPS, tl. do 100 mm</t>
  </si>
  <si>
    <t>140</t>
  </si>
  <si>
    <t>713191131R00</t>
  </si>
  <si>
    <t>Tkanina separační</t>
  </si>
  <si>
    <t>141</t>
  </si>
  <si>
    <t>713121131R00</t>
  </si>
  <si>
    <t>Izolace podlah zvuková voštinová tl. 30 mm</t>
  </si>
  <si>
    <t>142</t>
  </si>
  <si>
    <t>713130090RA0</t>
  </si>
  <si>
    <t>Izolace tepelná stěn</t>
  </si>
  <si>
    <t>půda - předstěna</t>
  </si>
  <si>
    <t>143</t>
  </si>
  <si>
    <t>63151408</t>
  </si>
  <si>
    <t>Deska z minerální plsti tl. 120 mm</t>
  </si>
  <si>
    <t>144</t>
  </si>
  <si>
    <t>998713102R00</t>
  </si>
  <si>
    <t>Přesun hmot pro izolace tepelné, výšky do 12 m</t>
  </si>
  <si>
    <t>721</t>
  </si>
  <si>
    <t>Vnitřní kanalizace</t>
  </si>
  <si>
    <t>145</t>
  </si>
  <si>
    <t>721176102R00</t>
  </si>
  <si>
    <t>Potrubí PVC připojovací, D 40 x 1,8 mm</t>
  </si>
  <si>
    <t>721_</t>
  </si>
  <si>
    <t>72_</t>
  </si>
  <si>
    <t>146</t>
  </si>
  <si>
    <t>721176103R00</t>
  </si>
  <si>
    <t>Potrubí PVC připojovací, D 50 x 1,8 mm</t>
  </si>
  <si>
    <t>147</t>
  </si>
  <si>
    <t>721176105R00</t>
  </si>
  <si>
    <t>Potrubí PVC připojovací, D 110 x 2,7 mm</t>
  </si>
  <si>
    <t>148</t>
  </si>
  <si>
    <t>721176115R00</t>
  </si>
  <si>
    <t>Potrubí PVC odpadní svislé, D 110 x 2,7 mm</t>
  </si>
  <si>
    <t>149</t>
  </si>
  <si>
    <t>721176222R00</t>
  </si>
  <si>
    <t>Potrubí PVC svodné (ležaté) v zemi, D 110 x 3,2 mm</t>
  </si>
  <si>
    <t>150</t>
  </si>
  <si>
    <t>721290111R00</t>
  </si>
  <si>
    <t>Zkouška těsnosti kanalizace vodou DN 125 mm</t>
  </si>
  <si>
    <t>151</t>
  </si>
  <si>
    <t>721273150RT1</t>
  </si>
  <si>
    <t>Hlavice ventilační přivětrávací</t>
  </si>
  <si>
    <t>přivzdušňovací ventil HL900, D 50/75/110 mm</t>
  </si>
  <si>
    <t>152</t>
  </si>
  <si>
    <t>721273180R00</t>
  </si>
  <si>
    <t>Ventil přivzdušňovací podomítkový</t>
  </si>
  <si>
    <t>153</t>
  </si>
  <si>
    <t>721194105R00</t>
  </si>
  <si>
    <t>Vyvedení odpadních výpustek, D 50 x 1,8 mm</t>
  </si>
  <si>
    <t>154</t>
  </si>
  <si>
    <t>721194103RM1</t>
  </si>
  <si>
    <t>Vyvedení odpadních výpustek, D 32 x 1,8 mm</t>
  </si>
  <si>
    <t>přípojka pro pračku nebo myčku</t>
  </si>
  <si>
    <t>155</t>
  </si>
  <si>
    <t>998721102R00</t>
  </si>
  <si>
    <t>Přesun hmot pro vnitřní kanalizaci, výšky do 12 m</t>
  </si>
  <si>
    <t>722</t>
  </si>
  <si>
    <t>Vnitřní vodovod</t>
  </si>
  <si>
    <t>156</t>
  </si>
  <si>
    <t>722172312R00</t>
  </si>
  <si>
    <t>Potrubí plastové PVC, včetně zednických výpomocí, D 25 x 3,5 mm, PN 16</t>
  </si>
  <si>
    <t>722_</t>
  </si>
  <si>
    <t>157</t>
  </si>
  <si>
    <t>722181212RT8</t>
  </si>
  <si>
    <t>Izolace návleková  tl. stěny 9 mm</t>
  </si>
  <si>
    <t>vnitřní průměr 25 mm</t>
  </si>
  <si>
    <t>158</t>
  </si>
  <si>
    <t>722181213RT8</t>
  </si>
  <si>
    <t>Izolace návleková  tl. stěny 13 mm</t>
  </si>
  <si>
    <t>159</t>
  </si>
  <si>
    <t>722290226R00</t>
  </si>
  <si>
    <t>Zkouška tlaku potrubí závitového DN 50 mm</t>
  </si>
  <si>
    <t>160</t>
  </si>
  <si>
    <t>722290234R00</t>
  </si>
  <si>
    <t>Proplach a dezinfekce vodovodního potrubí DN 80 mm</t>
  </si>
  <si>
    <t>161</t>
  </si>
  <si>
    <t>722170911R00</t>
  </si>
  <si>
    <t>Oprava plastového potrubí, vsazení odbočky D 32 mm</t>
  </si>
  <si>
    <t>162</t>
  </si>
  <si>
    <t>722190401R00</t>
  </si>
  <si>
    <t>Vyvedení a upevnění výpustek DN 15 mm</t>
  </si>
  <si>
    <t>163</t>
  </si>
  <si>
    <t>722221123R00</t>
  </si>
  <si>
    <t>Ventil s hadicovou přípojkou, DN 20 mm</t>
  </si>
  <si>
    <t>164</t>
  </si>
  <si>
    <t>998722102R00</t>
  </si>
  <si>
    <t>Přesun hmot pro vnitřní vodovod, výšky do 12 m</t>
  </si>
  <si>
    <t>723</t>
  </si>
  <si>
    <t>Vnitřní plynovod</t>
  </si>
  <si>
    <t>165</t>
  </si>
  <si>
    <t>723120203R00</t>
  </si>
  <si>
    <t>Potrubí ocelové závitové černé svařované DN 20 mm</t>
  </si>
  <si>
    <t>723_</t>
  </si>
  <si>
    <t>166</t>
  </si>
  <si>
    <t>723150365R00</t>
  </si>
  <si>
    <t>Potrubí ocelové černé svařované - chráničky D 38/2,6 mm</t>
  </si>
  <si>
    <t>167</t>
  </si>
  <si>
    <t>723160204R00</t>
  </si>
  <si>
    <t>Přípojka k plynoměru, závitová bez ochozu G 1"</t>
  </si>
  <si>
    <t>soubor</t>
  </si>
  <si>
    <t>168</t>
  </si>
  <si>
    <t>723160334R00</t>
  </si>
  <si>
    <t>Rozpěrka přípojky plynoměru G 1"</t>
  </si>
  <si>
    <t>169</t>
  </si>
  <si>
    <t>723237214R00</t>
  </si>
  <si>
    <t>Kohout kulový, 2x vnitřní závit,  DN 20 mm</t>
  </si>
  <si>
    <t>170</t>
  </si>
  <si>
    <t>723190901R00</t>
  </si>
  <si>
    <t>Uzavření nebo otevření plynového potrubí</t>
  </si>
  <si>
    <t>171</t>
  </si>
  <si>
    <t>723190907R00</t>
  </si>
  <si>
    <t>Odvzdušnění a napuštění plynového potrubí</t>
  </si>
  <si>
    <t>172</t>
  </si>
  <si>
    <t>723190909R00</t>
  </si>
  <si>
    <t>Zkouška tlaková  plynového potrubí</t>
  </si>
  <si>
    <t>173</t>
  </si>
  <si>
    <t>998723102R00</t>
  </si>
  <si>
    <t>Přesun hmot pro vnitřní plynovod, výšky do 12 m</t>
  </si>
  <si>
    <t>724</t>
  </si>
  <si>
    <t>Strojní vybavení</t>
  </si>
  <si>
    <t>174</t>
  </si>
  <si>
    <t>724153112R00</t>
  </si>
  <si>
    <t>Montáž čerpadla vodovodního cirkulačního závitového G 1"</t>
  </si>
  <si>
    <t>724_</t>
  </si>
  <si>
    <t>175</t>
  </si>
  <si>
    <t>4261097520</t>
  </si>
  <si>
    <t>Čerpadlo cirkulační</t>
  </si>
  <si>
    <t>176</t>
  </si>
  <si>
    <t>998724102R00</t>
  </si>
  <si>
    <t>Přesun hmot pro strojní vybavení, výšky do 12 m</t>
  </si>
  <si>
    <t>725</t>
  </si>
  <si>
    <t>Zařizovací předměty</t>
  </si>
  <si>
    <t>177</t>
  </si>
  <si>
    <t>725110811R00</t>
  </si>
  <si>
    <t>Demontáž klozetů splachovacích</t>
  </si>
  <si>
    <t>725_</t>
  </si>
  <si>
    <t>178</t>
  </si>
  <si>
    <t>725210984R00</t>
  </si>
  <si>
    <t>Odmontování rohového ventilu G 1/2"</t>
  </si>
  <si>
    <t>179</t>
  </si>
  <si>
    <t>725210982R00</t>
  </si>
  <si>
    <t>Odmontování zápachové uzávěrky</t>
  </si>
  <si>
    <t>180</t>
  </si>
  <si>
    <t>725220841R00</t>
  </si>
  <si>
    <t>Demontáž ocelové vany</t>
  </si>
  <si>
    <t>181</t>
  </si>
  <si>
    <t>725290020RA0</t>
  </si>
  <si>
    <t>Demontáž umyvadla včetně baterie a konzol</t>
  </si>
  <si>
    <t>182</t>
  </si>
  <si>
    <t>725310821R00</t>
  </si>
  <si>
    <t>Demontáž dřezů</t>
  </si>
  <si>
    <t>183</t>
  </si>
  <si>
    <t>725610810R00</t>
  </si>
  <si>
    <t>Demontáž plynového sporáku</t>
  </si>
  <si>
    <t>184</t>
  </si>
  <si>
    <t>725100023RA0</t>
  </si>
  <si>
    <t>Klozet se zazděnou nádržkou</t>
  </si>
  <si>
    <t>185</t>
  </si>
  <si>
    <t>725100024RA0</t>
  </si>
  <si>
    <t>Klozet pro ZTP se zazděnou nádržkou vč.madla</t>
  </si>
  <si>
    <t>186</t>
  </si>
  <si>
    <t>725017153R00</t>
  </si>
  <si>
    <t>Umyvadlo invalidní 640 x 550 mm, bílé</t>
  </si>
  <si>
    <t>187</t>
  </si>
  <si>
    <t>725017130R00</t>
  </si>
  <si>
    <t>Umyvadlo na šrouby , 500 x 410 mm, bílé</t>
  </si>
  <si>
    <t>188</t>
  </si>
  <si>
    <t>725017138R00</t>
  </si>
  <si>
    <t>Kryt sifonu umyvadel , bílý</t>
  </si>
  <si>
    <t>189</t>
  </si>
  <si>
    <t>725292001R00</t>
  </si>
  <si>
    <t>Zásobník na toaletní papír nerezový</t>
  </si>
  <si>
    <t>190</t>
  </si>
  <si>
    <t>725292042R00</t>
  </si>
  <si>
    <t>Dávkovač tekutého mýdla nerezový 0,85 l</t>
  </si>
  <si>
    <t>191</t>
  </si>
  <si>
    <t>725292061R00</t>
  </si>
  <si>
    <t>WC kartáč s nerezovým držákem na stěnu</t>
  </si>
  <si>
    <t>192</t>
  </si>
  <si>
    <t>725860432R00</t>
  </si>
  <si>
    <t>Uzávěr zpětný pro myčky , G 1"</t>
  </si>
  <si>
    <t>193</t>
  </si>
  <si>
    <t>725319101R00</t>
  </si>
  <si>
    <t>Montáž dřezů jednoduchých</t>
  </si>
  <si>
    <t>194</t>
  </si>
  <si>
    <t>55231355</t>
  </si>
  <si>
    <t>Dřez nerezový vestavný</t>
  </si>
  <si>
    <t>195</t>
  </si>
  <si>
    <t>725860201R00</t>
  </si>
  <si>
    <t>Sifon dřezový  6/4", s přípojkou pro myčku</t>
  </si>
  <si>
    <t>196</t>
  </si>
  <si>
    <t>725814101R00</t>
  </si>
  <si>
    <t>Ventil rohový s připojovací trubičkou DN 15 mm</t>
  </si>
  <si>
    <t>197</t>
  </si>
  <si>
    <t>725823134RT1</t>
  </si>
  <si>
    <t>Baterie stojánková ruční s výsuvnou sprchou</t>
  </si>
  <si>
    <t>úsporná 6l/min</t>
  </si>
  <si>
    <t>198</t>
  </si>
  <si>
    <t>725823121RT2</t>
  </si>
  <si>
    <t>Baterie umyvadlová stojánková  ruční, včetně otvírání odpadu</t>
  </si>
  <si>
    <t>úsporná 6l/min.</t>
  </si>
  <si>
    <t>199</t>
  </si>
  <si>
    <t>Baterie dřezová stojánková ruční</t>
  </si>
  <si>
    <t>200</t>
  </si>
  <si>
    <t>725823813RT2</t>
  </si>
  <si>
    <t>Baterie pro invalidy umyvadlová stojánková</t>
  </si>
  <si>
    <t>201</t>
  </si>
  <si>
    <t>998725102R00</t>
  </si>
  <si>
    <t>Přesun hmot pro zařizovací předměty, výšky do 12 m</t>
  </si>
  <si>
    <t>728</t>
  </si>
  <si>
    <t>Vzduchotechnika</t>
  </si>
  <si>
    <t>202</t>
  </si>
  <si>
    <t>728614611R00</t>
  </si>
  <si>
    <t>Montáž ventilátoru axiálního nízkotlakového nástěnného do d 100 mm</t>
  </si>
  <si>
    <t>728_</t>
  </si>
  <si>
    <t>203</t>
  </si>
  <si>
    <t>429148041</t>
  </si>
  <si>
    <t>Ventilátor do koupelny</t>
  </si>
  <si>
    <t>204</t>
  </si>
  <si>
    <t>728112111RU2</t>
  </si>
  <si>
    <t>Montáž potrubí plechového kruhového do d 100 mm</t>
  </si>
  <si>
    <t>vč. dodávky potrubí pozinkovaného d 100 mm</t>
  </si>
  <si>
    <t>731</t>
  </si>
  <si>
    <t>Kotelny</t>
  </si>
  <si>
    <t>205</t>
  </si>
  <si>
    <t>731200826R00</t>
  </si>
  <si>
    <t>Demontáž kotle nástěnného</t>
  </si>
  <si>
    <t>731_</t>
  </si>
  <si>
    <t>73_</t>
  </si>
  <si>
    <t>206</t>
  </si>
  <si>
    <t>731249322R00</t>
  </si>
  <si>
    <t>Montáž závěsných kotlů  s TUV, odkouření</t>
  </si>
  <si>
    <t>207</t>
  </si>
  <si>
    <t>48417405</t>
  </si>
  <si>
    <t>Kotel závěsný kondenzační 12 kW + TUV 80 l</t>
  </si>
  <si>
    <t>208</t>
  </si>
  <si>
    <t>731412132R00</t>
  </si>
  <si>
    <t>Odkouření připojení na komín 60/100 mm PP dl. 0,5m</t>
  </si>
  <si>
    <t>sada</t>
  </si>
  <si>
    <t>209</t>
  </si>
  <si>
    <t>731412111R00</t>
  </si>
  <si>
    <t>Odkouř. koax.svislé 60/100 PP dl.1,5m vč.stř.nást.</t>
  </si>
  <si>
    <t>210</t>
  </si>
  <si>
    <t>731412167R00</t>
  </si>
  <si>
    <t>Prvek oddělovací 60/100 mm, pro kondenz.kotle</t>
  </si>
  <si>
    <t>211</t>
  </si>
  <si>
    <t>731412169R00</t>
  </si>
  <si>
    <t>Otvor revizní 60/100 mm PP</t>
  </si>
  <si>
    <t>212</t>
  </si>
  <si>
    <t>731412171R00</t>
  </si>
  <si>
    <t>Průchodka střešní pro šik. stř. s olověným límcem</t>
  </si>
  <si>
    <t>213</t>
  </si>
  <si>
    <t>998731102R00</t>
  </si>
  <si>
    <t>Přesun hmot pro kotelny, výšky do 12 m</t>
  </si>
  <si>
    <t>732</t>
  </si>
  <si>
    <t>Strojovny</t>
  </si>
  <si>
    <t>214</t>
  </si>
  <si>
    <t>732331513R00</t>
  </si>
  <si>
    <t>Nádoby expanzní tlak.s memb. 25 l</t>
  </si>
  <si>
    <t>732_</t>
  </si>
  <si>
    <t>215</t>
  </si>
  <si>
    <t>732331512R00</t>
  </si>
  <si>
    <t>Nádoby expanzní tlak.s memb.12 l</t>
  </si>
  <si>
    <t>216</t>
  </si>
  <si>
    <t>998732102R00</t>
  </si>
  <si>
    <t>Přesun hmot pro strojovny, výšky do 12 m</t>
  </si>
  <si>
    <t>733</t>
  </si>
  <si>
    <t>Rozvod potrubí</t>
  </si>
  <si>
    <t>217</t>
  </si>
  <si>
    <t>733163104R00</t>
  </si>
  <si>
    <t>Potrubí z měděných trubek vytápění D 22 x 1,0 mm</t>
  </si>
  <si>
    <t>733_</t>
  </si>
  <si>
    <t>218</t>
  </si>
  <si>
    <t>722181213RT7</t>
  </si>
  <si>
    <t>vnitřní průměr 22 mm</t>
  </si>
  <si>
    <t>219</t>
  </si>
  <si>
    <t>733190106R00</t>
  </si>
  <si>
    <t>Tlaková zkouška potrubí  DN 32</t>
  </si>
  <si>
    <t>220</t>
  </si>
  <si>
    <t>998733103R00</t>
  </si>
  <si>
    <t>Přesun hmot pro rozvody potrubí, výšky do 24 m</t>
  </si>
  <si>
    <t>734</t>
  </si>
  <si>
    <t>Armatury</t>
  </si>
  <si>
    <t>221</t>
  </si>
  <si>
    <t>734293312R00</t>
  </si>
  <si>
    <t>Kohout kulový vypouštěcí DN 15</t>
  </si>
  <si>
    <t>734_</t>
  </si>
  <si>
    <t>222</t>
  </si>
  <si>
    <t>734213115R00</t>
  </si>
  <si>
    <t>Ventil automatický odvzdušňovací DN 15</t>
  </si>
  <si>
    <t>223</t>
  </si>
  <si>
    <t>734226112RT2</t>
  </si>
  <si>
    <t>Ventil termostatický přímý,vnitř.z.  DN 15</t>
  </si>
  <si>
    <t>s termostatickou hlavicí</t>
  </si>
  <si>
    <t>224</t>
  </si>
  <si>
    <t>734233121R00</t>
  </si>
  <si>
    <t>Kohout kulový,vnitřní-vnitřní z. DN 15</t>
  </si>
  <si>
    <t>225</t>
  </si>
  <si>
    <t>734233112R00</t>
  </si>
  <si>
    <t>Kohout kulový, vnitř.-vnitř.z.  DN 20</t>
  </si>
  <si>
    <t>226</t>
  </si>
  <si>
    <t>734233113R00</t>
  </si>
  <si>
    <t>Kohout kulový, vnitř.-vnitř.z. DN 25</t>
  </si>
  <si>
    <t>227</t>
  </si>
  <si>
    <t>734265313R00</t>
  </si>
  <si>
    <t>Šroubení topenářské, přímé,  DN 20</t>
  </si>
  <si>
    <t>228</t>
  </si>
  <si>
    <t>734265314R00</t>
  </si>
  <si>
    <t>Šroubení topenářské, přímé,  DN 25</t>
  </si>
  <si>
    <t>229</t>
  </si>
  <si>
    <t>734265323R00</t>
  </si>
  <si>
    <t>Šroubení topenářské, rohové,  DN 20</t>
  </si>
  <si>
    <t>230</t>
  </si>
  <si>
    <t>734265324R00</t>
  </si>
  <si>
    <t>Šroubení topenářské, rohové, DN 25</t>
  </si>
  <si>
    <t>231</t>
  </si>
  <si>
    <t>734247122R00</t>
  </si>
  <si>
    <t>Ventil zpětný,2xvnitřní závit  DN 20</t>
  </si>
  <si>
    <t>232</t>
  </si>
  <si>
    <t>734224114R00</t>
  </si>
  <si>
    <t>Bezpečnostní ventil MK 20</t>
  </si>
  <si>
    <t>233</t>
  </si>
  <si>
    <t>734255115R00</t>
  </si>
  <si>
    <t>Ventil pojistný, DN 15</t>
  </si>
  <si>
    <t>234</t>
  </si>
  <si>
    <t>734432114R00</t>
  </si>
  <si>
    <t>Prostorový termostat</t>
  </si>
  <si>
    <t>235</t>
  </si>
  <si>
    <t>998734103R00</t>
  </si>
  <si>
    <t>Přesun hmot pro armatury, výšky do 24 m</t>
  </si>
  <si>
    <t>735</t>
  </si>
  <si>
    <t>Otopná tělesa</t>
  </si>
  <si>
    <t>236</t>
  </si>
  <si>
    <t>735151831R00</t>
  </si>
  <si>
    <t>Demontáž otopných těles panelových  délky do 1500 mm</t>
  </si>
  <si>
    <t>735_</t>
  </si>
  <si>
    <t>237</t>
  </si>
  <si>
    <t>735151821R00</t>
  </si>
  <si>
    <t>Demontáž otopných těles trubkových</t>
  </si>
  <si>
    <t>238</t>
  </si>
  <si>
    <t>735157260R00</t>
  </si>
  <si>
    <t>Otopné těleso panelové  11, v. 600 mm, dl. 400 mm</t>
  </si>
  <si>
    <t>239</t>
  </si>
  <si>
    <t>735157461R00</t>
  </si>
  <si>
    <t>Otopné těleso panelové  20, v. 600 mm, dl. 500 mm</t>
  </si>
  <si>
    <t>240</t>
  </si>
  <si>
    <t>735157464R00</t>
  </si>
  <si>
    <t>Otopné těleso panelové  20, v. 600 mm, dl. 800 mm</t>
  </si>
  <si>
    <t>241</t>
  </si>
  <si>
    <t>735157564R00</t>
  </si>
  <si>
    <t>Otopné těleso panelové  21, v. 600 mm, dl. 800 mm</t>
  </si>
  <si>
    <t>242</t>
  </si>
  <si>
    <t>735157566R00</t>
  </si>
  <si>
    <t>Otopné těleso panelové  21, v. 600 mm, dl. 1000 mm</t>
  </si>
  <si>
    <t>243</t>
  </si>
  <si>
    <t>735157568R00</t>
  </si>
  <si>
    <t>Otopné těleso panelové  21, v. 600 mm, dl. 1200 mm</t>
  </si>
  <si>
    <t>244</t>
  </si>
  <si>
    <t>735156910R00</t>
  </si>
  <si>
    <t>Tlakové zkoušky otopných těles  10 - 11</t>
  </si>
  <si>
    <t>245</t>
  </si>
  <si>
    <t>735156920R00</t>
  </si>
  <si>
    <t>Tlakové zkoušky otopných těles  20 - 22</t>
  </si>
  <si>
    <t>246</t>
  </si>
  <si>
    <t>998735102R00</t>
  </si>
  <si>
    <t>Přesun hmot pro otopná tělesa, výšky do 12 m</t>
  </si>
  <si>
    <t>762</t>
  </si>
  <si>
    <t>Konstrukce tesařské</t>
  </si>
  <si>
    <t>247</t>
  </si>
  <si>
    <t>762900030RAB</t>
  </si>
  <si>
    <t>Demontáž dřevěného krovu</t>
  </si>
  <si>
    <t>762_</t>
  </si>
  <si>
    <t>76_</t>
  </si>
  <si>
    <t>s bedněním - sklad</t>
  </si>
  <si>
    <t>248</t>
  </si>
  <si>
    <t>762332931RT2</t>
  </si>
  <si>
    <t>Doplnění střešní vazby z hranolů do 120 cm2 vč.dod</t>
  </si>
  <si>
    <t>hranolů 80 x 160 mm - kleštiny</t>
  </si>
  <si>
    <t>249</t>
  </si>
  <si>
    <t>762340110RAB</t>
  </si>
  <si>
    <t>Bednění střech z prken na sraz, impregnace</t>
  </si>
  <si>
    <t>prkna tloušťky 24 mm, včetně dodávky</t>
  </si>
  <si>
    <t>250</t>
  </si>
  <si>
    <t>762340132RAA</t>
  </si>
  <si>
    <t>Laťování střech rozteč 36 cm, impregnace</t>
  </si>
  <si>
    <t>latě 3 x 5 cm, včetně dodávky řeziva</t>
  </si>
  <si>
    <t>251</t>
  </si>
  <si>
    <t>762342214RT2</t>
  </si>
  <si>
    <t>Montáž kontralatí přes vláknitou izolaci tl.160 mm</t>
  </si>
  <si>
    <t>včetně dodávky latě 60 x 40 mm</t>
  </si>
  <si>
    <t>252</t>
  </si>
  <si>
    <t>762395000R00</t>
  </si>
  <si>
    <t>Spojovací a ochranné prostředky pro střechy</t>
  </si>
  <si>
    <t>253</t>
  </si>
  <si>
    <t>762900080RA0</t>
  </si>
  <si>
    <t>Demontáž záklopu stropů</t>
  </si>
  <si>
    <t>254</t>
  </si>
  <si>
    <t>762812240RT3</t>
  </si>
  <si>
    <t>Montáž záklopu, vrchní na sraz, hoblovaná prkna</t>
  </si>
  <si>
    <t>včetně dodávky řeziva, prkna hobl. tl. 24 mm</t>
  </si>
  <si>
    <t>255</t>
  </si>
  <si>
    <t>998762102R00</t>
  </si>
  <si>
    <t>Přesun hmot pro tesařské konstrukce, výšky do 12 m</t>
  </si>
  <si>
    <t>764</t>
  </si>
  <si>
    <t>Konstrukce klempířské</t>
  </si>
  <si>
    <t>256</t>
  </si>
  <si>
    <t>764908309R00</t>
  </si>
  <si>
    <t>Oplechování parapetů, rš 500 mm, enkolit</t>
  </si>
  <si>
    <t>764_</t>
  </si>
  <si>
    <t>257</t>
  </si>
  <si>
    <t>764908109R00</t>
  </si>
  <si>
    <t>Odpadní trouby kruhové , D 100 mm</t>
  </si>
  <si>
    <t>258</t>
  </si>
  <si>
    <t>764908105R00</t>
  </si>
  <si>
    <t>Žlab podokapní půlkruhový R,velikost 150 mm</t>
  </si>
  <si>
    <t>259</t>
  </si>
  <si>
    <t>764908102R00</t>
  </si>
  <si>
    <t>Kotlík žlabový kónický ,vel.žlabu 150 mm</t>
  </si>
  <si>
    <t>260</t>
  </si>
  <si>
    <t>764906328R00</t>
  </si>
  <si>
    <t>Rozrářeč sněhu , základní barvy</t>
  </si>
  <si>
    <t>261</t>
  </si>
  <si>
    <t>764906317R00</t>
  </si>
  <si>
    <t>Štítové lemování</t>
  </si>
  <si>
    <t>262</t>
  </si>
  <si>
    <t>764906313R00</t>
  </si>
  <si>
    <t>Hřebenáč rovný  RŠ 615 mm</t>
  </si>
  <si>
    <t>263</t>
  </si>
  <si>
    <t>764905902R00</t>
  </si>
  <si>
    <t>Jednoduch.zastř.hřebenáči,příplatek nad 30°</t>
  </si>
  <si>
    <t>264</t>
  </si>
  <si>
    <t>764905101RT4</t>
  </si>
  <si>
    <t>Krytina z trapéz.plechů,na dřevo</t>
  </si>
  <si>
    <t>tl. 0,6 mm, povrchová úprava Classic</t>
  </si>
  <si>
    <t>265</t>
  </si>
  <si>
    <t>764904206R00</t>
  </si>
  <si>
    <t>Rovin.plechy, okapový plech</t>
  </si>
  <si>
    <t>266</t>
  </si>
  <si>
    <t>764909401R00</t>
  </si>
  <si>
    <t>Izolační folie doplňková</t>
  </si>
  <si>
    <t>267</t>
  </si>
  <si>
    <t>764900035RAA</t>
  </si>
  <si>
    <t>Demontáž podokapních žlabů půlkruhových</t>
  </si>
  <si>
    <t>z plechu pozinkovaného</t>
  </si>
  <si>
    <t>268</t>
  </si>
  <si>
    <t>764900010RAA</t>
  </si>
  <si>
    <t>Demontáž krytiny střech</t>
  </si>
  <si>
    <t>269</t>
  </si>
  <si>
    <t>764900040RAA</t>
  </si>
  <si>
    <t>Demontáž odpadních trub</t>
  </si>
  <si>
    <t>270</t>
  </si>
  <si>
    <t>764900050RAA</t>
  </si>
  <si>
    <t>Demontáž oplechování parapetů</t>
  </si>
  <si>
    <t>271</t>
  </si>
  <si>
    <t>998764102R00</t>
  </si>
  <si>
    <t>Přesun hmot pro klempířské konstr., výšky do 12 m</t>
  </si>
  <si>
    <t>766</t>
  </si>
  <si>
    <t>Konstrukce truhlářské</t>
  </si>
  <si>
    <t>272</t>
  </si>
  <si>
    <t>766661112R00</t>
  </si>
  <si>
    <t>Montáž dveří do zárubně,otevíravých 1kř.do 0,8 m</t>
  </si>
  <si>
    <t>766_</t>
  </si>
  <si>
    <t>273</t>
  </si>
  <si>
    <t>61161803</t>
  </si>
  <si>
    <t>Dveře vnitřní hladké plné 1-křídlé 800 x 1970 mm dýha standard</t>
  </si>
  <si>
    <t>274</t>
  </si>
  <si>
    <t>61161802</t>
  </si>
  <si>
    <t>Dveře vnitřní hladké plné  1-křídlé 700 x 1970 mm dýha standard</t>
  </si>
  <si>
    <t>275</t>
  </si>
  <si>
    <t>766661122R00</t>
  </si>
  <si>
    <t>Montáž dveří do zárubně,otevíravých 1kř.nad 0,8 m</t>
  </si>
  <si>
    <t>276</t>
  </si>
  <si>
    <t>61161804</t>
  </si>
  <si>
    <t>Dveře vnitřní hladké plné  1-křídlé 900 x 1970 mm dýha standard</t>
  </si>
  <si>
    <t>277</t>
  </si>
  <si>
    <t>766665921R00</t>
  </si>
  <si>
    <t>Zakování dveří 1křídlých kompletizovaných</t>
  </si>
  <si>
    <t>278</t>
  </si>
  <si>
    <t>766669111R00</t>
  </si>
  <si>
    <t>Dokování závěsů na universální zárubeň, 1křídlové</t>
  </si>
  <si>
    <t>279</t>
  </si>
  <si>
    <t>766670021R00</t>
  </si>
  <si>
    <t>Montáž kliky a štítku</t>
  </si>
  <si>
    <t>280</t>
  </si>
  <si>
    <t>54914631</t>
  </si>
  <si>
    <t>Kování dveřní  klíč Ti</t>
  </si>
  <si>
    <t>281</t>
  </si>
  <si>
    <t>766629301R00</t>
  </si>
  <si>
    <t>Montáž oken plastových plochy do 1,50 m2</t>
  </si>
  <si>
    <t>282</t>
  </si>
  <si>
    <t>61143962</t>
  </si>
  <si>
    <t>Okno plastové s otevíravým a sklopným křídlem, 7 komor, 82 mm, Uw=0,9W/m2.K 120x180cm-1ks</t>
  </si>
  <si>
    <t>283</t>
  </si>
  <si>
    <t>Okno plastové s otevíravým a sklopným křídlem, 7 komor, 82 mm,Uw=0,9W/m2 K 90x90cm</t>
  </si>
  <si>
    <t>284</t>
  </si>
  <si>
    <t>Okno plastové s otevíravým a sklopným křídlem, 7 komor, 82 mm,Uw=0,9W/m2 K 90x110cm-3ks</t>
  </si>
  <si>
    <t>285</t>
  </si>
  <si>
    <t>766629302R00</t>
  </si>
  <si>
    <t>Montáž oken plastových plochy do 2,70 m2</t>
  </si>
  <si>
    <t>286</t>
  </si>
  <si>
    <t>Okno plastové s otevíravým a sklopným křídlem, 7 komor, 82 mm,Uw=0,9W/m2.K 120x180cm-1ks</t>
  </si>
  <si>
    <t>287</t>
  </si>
  <si>
    <t>288</t>
  </si>
  <si>
    <t>289</t>
  </si>
  <si>
    <t>290</t>
  </si>
  <si>
    <t>291</t>
  </si>
  <si>
    <t>Okno plastové s otevíravým a sklopným křídlem, 7 komor, 82 mm,Uw=0,9W/m2 K 145x145cm-1ks</t>
  </si>
  <si>
    <t>292</t>
  </si>
  <si>
    <t>766624042R00</t>
  </si>
  <si>
    <t>Montáž střešních oken rozměr 78/98 - 118 cm</t>
  </si>
  <si>
    <t>293</t>
  </si>
  <si>
    <t>611437473</t>
  </si>
  <si>
    <t>Okno střešní , plastové, kyvné, trojsklo  740 x 980 mm, Al plech, U=0,84 W/m2K</t>
  </si>
  <si>
    <t>294</t>
  </si>
  <si>
    <t>61140683</t>
  </si>
  <si>
    <t>Lemování pro fasádní napojení , plechová krytina, 740 x 980 mm,  Al</t>
  </si>
  <si>
    <t>295</t>
  </si>
  <si>
    <t>766624061R00</t>
  </si>
  <si>
    <t>Montáž předokenních rolet střešních oken s ovládán</t>
  </si>
  <si>
    <t>296</t>
  </si>
  <si>
    <t>61140773</t>
  </si>
  <si>
    <t>Roleta vnější protisluneční , elektrická, 740 x 980 mm</t>
  </si>
  <si>
    <t>297</t>
  </si>
  <si>
    <t>766629304R00</t>
  </si>
  <si>
    <t>Montáž vchodových dveří plastových</t>
  </si>
  <si>
    <t>298</t>
  </si>
  <si>
    <t>61174053</t>
  </si>
  <si>
    <t>Dveře plastové vchodové  1100 x 2100 mm D, včetně zárubně a madla Ud=1,0W/m2.K</t>
  </si>
  <si>
    <t>299</t>
  </si>
  <si>
    <t>766662811R00</t>
  </si>
  <si>
    <t>Demontáž prahů dveří 1křídlových</t>
  </si>
  <si>
    <t>300</t>
  </si>
  <si>
    <t>766812840R00</t>
  </si>
  <si>
    <t>Demontáž kuchyňských linek do 2,1 m</t>
  </si>
  <si>
    <t>301</t>
  </si>
  <si>
    <t>766661422R00</t>
  </si>
  <si>
    <t>Montáž dveří protipožárních 1kříd. nad 80 cm</t>
  </si>
  <si>
    <t>302</t>
  </si>
  <si>
    <t>61165703</t>
  </si>
  <si>
    <t>Dveře dřevěné protipožární  EI15 900 x 1970 mm L/P, CPL, plné</t>
  </si>
  <si>
    <t>303</t>
  </si>
  <si>
    <t>998766102R00</t>
  </si>
  <si>
    <t>Přesun hmot pro truhlářské konstr., výšky do 12 m</t>
  </si>
  <si>
    <t>767</t>
  </si>
  <si>
    <t>Konstrukce doplňkové stavební (zámečnické)</t>
  </si>
  <si>
    <t>304</t>
  </si>
  <si>
    <t>767900030RA0</t>
  </si>
  <si>
    <t>Demontáž krytiny střech z plechů</t>
  </si>
  <si>
    <t>767_</t>
  </si>
  <si>
    <t>sklad</t>
  </si>
  <si>
    <t>305</t>
  </si>
  <si>
    <t>767654220R00</t>
  </si>
  <si>
    <t>Montáž vrat posuvných do oc.konstrukce, pl.do 9 m2</t>
  </si>
  <si>
    <t>306</t>
  </si>
  <si>
    <t>5534451130</t>
  </si>
  <si>
    <t>Vrata ocelová posuvná  3000 x 2100 mm, elektropohon</t>
  </si>
  <si>
    <t>307</t>
  </si>
  <si>
    <t>767651210R00</t>
  </si>
  <si>
    <t>Montáž vrat otočných do ocel.zárubně, pl.do 6 m2</t>
  </si>
  <si>
    <t>308</t>
  </si>
  <si>
    <t>55342605</t>
  </si>
  <si>
    <t>Branka plotová h = 2000 mm, š = 1000 mm, komaxit, 2 sloupky</t>
  </si>
  <si>
    <t>309</t>
  </si>
  <si>
    <t>767200001RA0</t>
  </si>
  <si>
    <t>Zábradlí ocelové rampy</t>
  </si>
  <si>
    <t>310</t>
  </si>
  <si>
    <t>998767102R00</t>
  </si>
  <si>
    <t>Přesun hmot pro zámečnické konstr., výšky do 12 m</t>
  </si>
  <si>
    <t>771</t>
  </si>
  <si>
    <t>Podlahy z dlaždic</t>
  </si>
  <si>
    <t>311</t>
  </si>
  <si>
    <t>771100012RAA</t>
  </si>
  <si>
    <t>Vyrovnání podkladu samonivelační hmotou v interiéru</t>
  </si>
  <si>
    <t>771_</t>
  </si>
  <si>
    <t>77_</t>
  </si>
  <si>
    <t>nivelační hmota tl. 5 mm, s penetrací</t>
  </si>
  <si>
    <t>312</t>
  </si>
  <si>
    <t>771445014RT4</t>
  </si>
  <si>
    <t>Obklad soklíků hutných, rovných,tmel,v.do 100 mm</t>
  </si>
  <si>
    <t>Monoflex (lepidlo), Crystallfuge-flex (spárovací hmota)</t>
  </si>
  <si>
    <t>313</t>
  </si>
  <si>
    <t>597623141</t>
  </si>
  <si>
    <t>Dlaždice keramické 300 x 300 mm</t>
  </si>
  <si>
    <t>314</t>
  </si>
  <si>
    <t>771570014RAI</t>
  </si>
  <si>
    <t>Dlažba z dlaždic keramických 30 x 30 cm</t>
  </si>
  <si>
    <t>do tmele, dlažba ve specifikaci</t>
  </si>
  <si>
    <t>315</t>
  </si>
  <si>
    <t>316</t>
  </si>
  <si>
    <t>771479001R00</t>
  </si>
  <si>
    <t>Řezání dlaždic keramických pro soklíky</t>
  </si>
  <si>
    <t>317</t>
  </si>
  <si>
    <t>771578011R00</t>
  </si>
  <si>
    <t>Spára podlaha - stěna, silikonem</t>
  </si>
  <si>
    <t>318</t>
  </si>
  <si>
    <t>771579791R00</t>
  </si>
  <si>
    <t>Příplatek za plochu podlah keram. do 5 m2 jednotl.</t>
  </si>
  <si>
    <t>319</t>
  </si>
  <si>
    <t>771579793R00</t>
  </si>
  <si>
    <t>Příplatek za spárovací hmotu - plošně,keram.dlažba</t>
  </si>
  <si>
    <t>320</t>
  </si>
  <si>
    <t>998771102R00</t>
  </si>
  <si>
    <t>Přesun hmot pro podlahy z dlaždic, výšky do 12 m</t>
  </si>
  <si>
    <t>775</t>
  </si>
  <si>
    <t>Podlahy vlysové a parketové</t>
  </si>
  <si>
    <t>321</t>
  </si>
  <si>
    <t>775511800R00</t>
  </si>
  <si>
    <t>Demontáž podlah vlysových lepených včetně lišt</t>
  </si>
  <si>
    <t>775_</t>
  </si>
  <si>
    <t>322</t>
  </si>
  <si>
    <t>775540020RA0</t>
  </si>
  <si>
    <t>Podlaha laminátová, podložka, vč.soklíku</t>
  </si>
  <si>
    <t>323</t>
  </si>
  <si>
    <t>998776102R00</t>
  </si>
  <si>
    <t>Přesun hmot pro podlahy povlakové, výšky do 12 m</t>
  </si>
  <si>
    <t>776</t>
  </si>
  <si>
    <t>Podlahy povlakové</t>
  </si>
  <si>
    <t>324</t>
  </si>
  <si>
    <t>776510010RA0</t>
  </si>
  <si>
    <t>Demontáž povlakových podlah z nášlapné plochy</t>
  </si>
  <si>
    <t>776_</t>
  </si>
  <si>
    <t>781</t>
  </si>
  <si>
    <t>Obklady (keramické)</t>
  </si>
  <si>
    <t>325</t>
  </si>
  <si>
    <t>781101111R00</t>
  </si>
  <si>
    <t>Vyrovnání podkladu maltou ze SMS tl. do 7 mm</t>
  </si>
  <si>
    <t>RTS I / 2024</t>
  </si>
  <si>
    <t>781_</t>
  </si>
  <si>
    <t>78_</t>
  </si>
  <si>
    <t>326</t>
  </si>
  <si>
    <t>781101210RT1</t>
  </si>
  <si>
    <t>Penetrace podkladu pod obklady</t>
  </si>
  <si>
    <t>penetrační nátěr</t>
  </si>
  <si>
    <t>327</t>
  </si>
  <si>
    <t>781111111R00</t>
  </si>
  <si>
    <t>Řezání obkladaček diamantovým kotoučem</t>
  </si>
  <si>
    <t>328</t>
  </si>
  <si>
    <t>781111116R00</t>
  </si>
  <si>
    <t>Otvor v obkladačce diamant.korunkou prům.do 90 mm</t>
  </si>
  <si>
    <t>329</t>
  </si>
  <si>
    <t>781415015RT6</t>
  </si>
  <si>
    <t>Montáž obkladů stěn, porovin.,tmel, 20x20,30x15 cm</t>
  </si>
  <si>
    <t>Adesilex P 22 (lep.)  Ultracolor plus (spár.hmota)</t>
  </si>
  <si>
    <t>330</t>
  </si>
  <si>
    <t>597813648</t>
  </si>
  <si>
    <t>Obkládačka keramická 200 x 200 mm</t>
  </si>
  <si>
    <t>331</t>
  </si>
  <si>
    <t>781419706R00</t>
  </si>
  <si>
    <t>Příplatek za spárovací vodotěsnou hmotu - plošně</t>
  </si>
  <si>
    <t>332</t>
  </si>
  <si>
    <t>781497131RT1</t>
  </si>
  <si>
    <t>Lišta nerezová ukončovacích k obkladům</t>
  </si>
  <si>
    <t>profil SIR, pro tloušťku obkladu 8 mm</t>
  </si>
  <si>
    <t>333</t>
  </si>
  <si>
    <t>781497132RS3</t>
  </si>
  <si>
    <t>Lišta nerezová rohová k obkladům</t>
  </si>
  <si>
    <t>profil IL, pro tloušťku obkladu 8 mm</t>
  </si>
  <si>
    <t>334</t>
  </si>
  <si>
    <t>998781102R00</t>
  </si>
  <si>
    <t>Přesun hmot pro obklady keramické, výšky do 12 m</t>
  </si>
  <si>
    <t>783</t>
  </si>
  <si>
    <t>Nátěry</t>
  </si>
  <si>
    <t>335</t>
  </si>
  <si>
    <t>783220010RAA</t>
  </si>
  <si>
    <t>Nátěr kovových doplňkových konstrukcí syntetický</t>
  </si>
  <si>
    <t>783_</t>
  </si>
  <si>
    <t>základní - I nosníky</t>
  </si>
  <si>
    <t>336</t>
  </si>
  <si>
    <t>783780010RAC</t>
  </si>
  <si>
    <t>Impregnace tesařských konstrukcí</t>
  </si>
  <si>
    <t>dvojnásobná - záklop, kleštiny, sloupy</t>
  </si>
  <si>
    <t>337</t>
  </si>
  <si>
    <t>783424140R00</t>
  </si>
  <si>
    <t>Nátěr syntetický potrubí do DN 50 mm  Z + 2x</t>
  </si>
  <si>
    <t>plyn</t>
  </si>
  <si>
    <t>784</t>
  </si>
  <si>
    <t>Malby</t>
  </si>
  <si>
    <t>338</t>
  </si>
  <si>
    <t>784191101R00</t>
  </si>
  <si>
    <t>Penetrace podkladu univerzální 1x</t>
  </si>
  <si>
    <t>784_</t>
  </si>
  <si>
    <t>339</t>
  </si>
  <si>
    <t>784195212R00</t>
  </si>
  <si>
    <t>Malba otěruvzdorná, bílá, bez penetrace, 2 x</t>
  </si>
  <si>
    <t>340</t>
  </si>
  <si>
    <t>784195412R00</t>
  </si>
  <si>
    <t>na SDK</t>
  </si>
  <si>
    <t>785</t>
  </si>
  <si>
    <t>Tapetování</t>
  </si>
  <si>
    <t>341</t>
  </si>
  <si>
    <t>785900010RA0</t>
  </si>
  <si>
    <t>Odstranění tapet</t>
  </si>
  <si>
    <t>785_</t>
  </si>
  <si>
    <t>786</t>
  </si>
  <si>
    <t>Čalounické úpravy</t>
  </si>
  <si>
    <t>342</t>
  </si>
  <si>
    <t>786623111R00</t>
  </si>
  <si>
    <t>Žaluzie lamelové venkovní pro okna plastová</t>
  </si>
  <si>
    <t>786_</t>
  </si>
  <si>
    <t>343</t>
  </si>
  <si>
    <t>998786102R00</t>
  </si>
  <si>
    <t>Přesun hmot pro zastiň. techniku, výšky do 12 m</t>
  </si>
  <si>
    <t>M22</t>
  </si>
  <si>
    <t>Montáže sdělovací a zabezpečovací techniky</t>
  </si>
  <si>
    <t>344</t>
  </si>
  <si>
    <t>222325033R00</t>
  </si>
  <si>
    <t>Detektor CO2 - montáž</t>
  </si>
  <si>
    <t>M22_</t>
  </si>
  <si>
    <t>345</t>
  </si>
  <si>
    <t>44985121</t>
  </si>
  <si>
    <t>Detektor CO2</t>
  </si>
  <si>
    <t>VORN</t>
  </si>
  <si>
    <t>Vedlejší a ostatní rozpočtové náklady</t>
  </si>
  <si>
    <t>03VRN</t>
  </si>
  <si>
    <t>VRN</t>
  </si>
  <si>
    <t>346</t>
  </si>
  <si>
    <t>032002VRN</t>
  </si>
  <si>
    <t>Vybavení staveniště a odstranění zařízení staveniště</t>
  </si>
  <si>
    <t>Soubor</t>
  </si>
  <si>
    <t>03VRN_</t>
  </si>
  <si>
    <t>Â _</t>
  </si>
  <si>
    <t>347</t>
  </si>
  <si>
    <t>033002VRN</t>
  </si>
  <si>
    <t>Kompletační činnost</t>
  </si>
  <si>
    <t>348</t>
  </si>
  <si>
    <t>035002VRN</t>
  </si>
  <si>
    <t>Mimostaveništní doprava</t>
  </si>
  <si>
    <t>349</t>
  </si>
  <si>
    <t>Provoz investora</t>
  </si>
  <si>
    <t>350</t>
  </si>
  <si>
    <t>Doprava zaměstnanců na stavbu a zpět</t>
  </si>
  <si>
    <t>351</t>
  </si>
  <si>
    <t>Pronájem zařízení a místa - zábor chodníku</t>
  </si>
  <si>
    <t>Kladno - cena za 1 m2/den 10,- kč. (70 m2/3měsíce)</t>
  </si>
  <si>
    <t>Celkem:</t>
  </si>
  <si>
    <t>Poznámka:</t>
  </si>
  <si>
    <t>Slepý stavební rozpočet - rekapitulace</t>
  </si>
  <si>
    <t>Objekt</t>
  </si>
  <si>
    <t>Zkrácený popis</t>
  </si>
  <si>
    <t>Náklady (Kč) - dodávka</t>
  </si>
  <si>
    <t>Náklady (Kč) - Montáž</t>
  </si>
  <si>
    <t>Náklady (Kč) - celkem</t>
  </si>
  <si>
    <t>T</t>
  </si>
  <si>
    <t>F</t>
  </si>
  <si>
    <t>Krycí list slepého rozpočtu</t>
  </si>
  <si>
    <t>IČO/DIČ:</t>
  </si>
  <si>
    <t>66777453/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</si>
  <si>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</si>
  <si>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</si>
  <si>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</si>
  <si>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</si>
  <si>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</si>
  <si>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</si>
  <si>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</si>
  <si>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</si>
  <si>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</si>
  <si>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</si>
  <si>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</si>
  <si>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</si>
  <si>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</si>
  <si>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</si>
  <si>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</si>
  <si>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</si>
  <si>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</si>
  <si>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</si>
  <si>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</si>
  <si>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</si>
  <si>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</si>
  <si>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</si>
  <si>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</si>
  <si>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</si>
  <si>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</si>
  <si>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</si>
  <si>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</si>
  <si>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0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</si>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</sst>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0" fontId="0" fillId="0" borderId="5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0" fillId="0" borderId="31" xfId="0" applyNumberFormat="1" applyFont="1" applyFill="1" applyBorder="1" applyAlignment="1" applyProtection="1"/>
    <xf numFmtId="0" fontId="4" fillId="0" borderId="32" xfId="0" applyNumberFormat="1" applyFont="1" applyFill="1" applyBorder="1" applyAlignment="1" applyProtection="1">
      <alignment horizontal="right" vertical="center"/>
    </xf>
    <xf numFmtId="4" fontId="2" fillId="0" borderId="34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2" fillId="0" borderId="35" xfId="0" applyNumberFormat="1" applyFont="1" applyFill="1" applyBorder="1" applyAlignment="1" applyProtection="1">
      <alignment horizontal="left" vertical="center"/>
    </xf>
    <xf numFmtId="0" fontId="2" fillId="0" borderId="36" xfId="0" applyNumberFormat="1" applyFont="1" applyFill="1" applyBorder="1" applyAlignment="1" applyProtection="1">
      <alignment horizontal="left" vertical="center"/>
    </xf>
    <xf numFmtId="0" fontId="2" fillId="0" borderId="37" xfId="0" applyNumberFormat="1" applyFont="1" applyFill="1" applyBorder="1" applyAlignment="1" applyProtection="1">
      <alignment horizontal="left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7" fillId="2" borderId="41" xfId="0" applyNumberFormat="1" applyFont="1" applyFill="1" applyBorder="1" applyAlignment="1" applyProtection="1">
      <alignment horizontal="center" vertical="center"/>
    </xf>
    <xf numFmtId="0" fontId="7" fillId="2" borderId="44" xfId="0" applyNumberFormat="1" applyFont="1" applyFill="1" applyBorder="1" applyAlignment="1" applyProtection="1">
      <alignment horizontal="center" vertical="center"/>
    </xf>
    <xf numFmtId="0" fontId="9" fillId="0" borderId="45" xfId="0" applyNumberFormat="1" applyFont="1" applyFill="1" applyBorder="1" applyAlignment="1" applyProtection="1">
      <alignment horizontal="left" vertical="center"/>
    </xf>
    <xf numFmtId="0" fontId="10" fillId="0" borderId="46" xfId="0" applyNumberFormat="1" applyFont="1" applyFill="1" applyBorder="1" applyAlignment="1" applyProtection="1">
      <alignment horizontal="left" vertical="center"/>
    </xf>
    <xf numFmtId="4" fontId="10" fillId="0" borderId="46" xfId="0" applyNumberFormat="1" applyFont="1" applyFill="1" applyBorder="1" applyAlignment="1" applyProtection="1">
      <alignment horizontal="right" vertical="center"/>
    </xf>
    <xf numFmtId="0" fontId="10" fillId="0" borderId="46" xfId="0" applyNumberFormat="1" applyFont="1" applyFill="1" applyBorder="1" applyAlignment="1" applyProtection="1">
      <alignment horizontal="right" vertical="center"/>
    </xf>
    <xf numFmtId="0" fontId="9" fillId="0" borderId="49" xfId="0" applyNumberFormat="1" applyFont="1" applyFill="1" applyBorder="1" applyAlignment="1" applyProtection="1">
      <alignment horizontal="left" vertical="center"/>
    </xf>
    <xf numFmtId="4" fontId="10" fillId="0" borderId="53" xfId="0" applyNumberFormat="1" applyFont="1" applyFill="1" applyBorder="1" applyAlignment="1" applyProtection="1">
      <alignment horizontal="right" vertical="center"/>
    </xf>
    <xf numFmtId="0" fontId="10" fillId="0" borderId="53" xfId="0" applyNumberFormat="1" applyFont="1" applyFill="1" applyBorder="1" applyAlignment="1" applyProtection="1">
      <alignment horizontal="right" vertical="center"/>
    </xf>
    <xf numFmtId="4" fontId="10" fillId="0" borderId="44" xfId="0" applyNumberFormat="1" applyFont="1" applyFill="1" applyBorder="1" applyAlignment="1" applyProtection="1">
      <alignment horizontal="right" vertical="center"/>
    </xf>
    <xf numFmtId="0" fontId="10" fillId="0" borderId="44" xfId="0" applyNumberFormat="1" applyFont="1" applyFill="1" applyBorder="1" applyAlignment="1" applyProtection="1">
      <alignment horizontal="right" vertical="center"/>
    </xf>
    <xf numFmtId="4" fontId="10" fillId="0" borderId="25" xfId="0" applyNumberFormat="1" applyFont="1" applyFill="1" applyBorder="1" applyAlignment="1" applyProtection="1">
      <alignment horizontal="right" vertical="center"/>
    </xf>
    <xf numFmtId="4" fontId="9" fillId="2" borderId="43" xfId="0" applyNumberFormat="1" applyFont="1" applyFill="1" applyBorder="1" applyAlignment="1" applyProtection="1">
      <alignment horizontal="right" vertical="center"/>
    </xf>
    <xf numFmtId="4" fontId="9" fillId="2" borderId="48" xfId="0" applyNumberFormat="1" applyFont="1" applyFill="1" applyBorder="1" applyAlignment="1" applyProtection="1">
      <alignment horizontal="right" vertical="center"/>
    </xf>
    <xf numFmtId="0" fontId="5" fillId="0" borderId="29" xfId="0" applyNumberFormat="1" applyFont="1" applyFill="1" applyBorder="1" applyAlignment="1" applyProtection="1">
      <alignment horizontal="left" vertical="center"/>
    </xf>
    <xf numFmtId="0" fontId="2" fillId="0" borderId="69" xfId="0" applyNumberFormat="1" applyFont="1" applyFill="1" applyBorder="1" applyAlignment="1" applyProtection="1">
      <alignment horizontal="right" vertical="center"/>
    </xf>
    <xf numFmtId="4" fontId="3" fillId="0" borderId="46" xfId="0" applyNumberFormat="1" applyFont="1" applyFill="1" applyBorder="1" applyAlignment="1" applyProtection="1">
      <alignment horizontal="right" vertical="center"/>
    </xf>
    <xf numFmtId="0" fontId="3" fillId="0" borderId="46" xfId="0" applyNumberFormat="1" applyFont="1" applyFill="1" applyBorder="1" applyAlignment="1" applyProtection="1">
      <alignment horizontal="left" vertical="center"/>
    </xf>
    <xf numFmtId="4" fontId="3" fillId="0" borderId="73" xfId="0" applyNumberFormat="1" applyFont="1" applyFill="1" applyBorder="1" applyAlignment="1" applyProtection="1">
      <alignment horizontal="right" vertical="center"/>
    </xf>
    <xf numFmtId="0" fontId="3" fillId="0" borderId="73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right" vertical="center"/>
    </xf>
    <xf numFmtId="4" fontId="2" fillId="0" borderId="77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32" xfId="0" applyNumberFormat="1" applyFont="1" applyFill="1" applyBorder="1" applyAlignment="1" applyProtection="1">
      <alignment horizontal="left" vertical="center" wrapText="1"/>
    </xf>
    <xf numFmtId="0" fontId="4" fillId="0" borderId="32" xfId="0" applyNumberFormat="1" applyFont="1" applyFill="1" applyBorder="1" applyAlignment="1" applyProtection="1">
      <alignment horizontal="left" vertical="center"/>
    </xf>
    <xf numFmtId="0" fontId="4" fillId="0" borderId="33" xfId="0" applyNumberFormat="1" applyFont="1" applyFill="1" applyBorder="1" applyAlignment="1" applyProtection="1">
      <alignment horizontal="left" vertical="center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31" xfId="0" applyNumberFormat="1" applyFont="1" applyFill="1" applyBorder="1" applyAlignment="1" applyProtection="1">
      <alignment horizontal="left" vertical="center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6" fillId="0" borderId="40" xfId="0" applyNumberFormat="1" applyFont="1" applyFill="1" applyBorder="1" applyAlignment="1" applyProtection="1">
      <alignment horizontal="center" vertical="center"/>
    </xf>
    <xf numFmtId="0" fontId="8" fillId="0" borderId="42" xfId="0" applyNumberFormat="1" applyFont="1" applyFill="1" applyBorder="1" applyAlignment="1" applyProtection="1">
      <alignment horizontal="left" vertical="center"/>
    </xf>
    <xf numFmtId="0" fontId="8" fillId="0" borderId="43" xfId="0" applyNumberFormat="1" applyFont="1" applyFill="1" applyBorder="1" applyAlignment="1" applyProtection="1">
      <alignment horizontal="left" vertical="center"/>
    </xf>
    <xf numFmtId="0" fontId="9" fillId="0" borderId="50" xfId="0" applyNumberFormat="1" applyFont="1" applyFill="1" applyBorder="1" applyAlignment="1" applyProtection="1">
      <alignment horizontal="left" vertical="center"/>
    </xf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51" xfId="0" applyNumberFormat="1" applyFont="1" applyFill="1" applyBorder="1" applyAlignment="1" applyProtection="1">
      <alignment horizontal="left" vertical="center"/>
    </xf>
    <xf numFmtId="0" fontId="9" fillId="0" borderId="52" xfId="0" applyNumberFormat="1" applyFont="1" applyFill="1" applyBorder="1" applyAlignment="1" applyProtection="1">
      <alignment horizontal="left" vertical="center"/>
    </xf>
    <xf numFmtId="0" fontId="9" fillId="0" borderId="55" xfId="0" applyNumberFormat="1" applyFont="1" applyFill="1" applyBorder="1" applyAlignment="1" applyProtection="1">
      <alignment horizontal="left" vertical="center"/>
    </xf>
    <xf numFmtId="0" fontId="9" fillId="0" borderId="43" xfId="0" applyNumberFormat="1" applyFont="1" applyFill="1" applyBorder="1" applyAlignment="1" applyProtection="1">
      <alignment horizontal="left" vertical="center"/>
    </xf>
    <xf numFmtId="0" fontId="10" fillId="0" borderId="47" xfId="0" applyNumberFormat="1" applyFont="1" applyFill="1" applyBorder="1" applyAlignment="1" applyProtection="1">
      <alignment horizontal="left" vertical="center"/>
    </xf>
    <xf numFmtId="0" fontId="10" fillId="0" borderId="48" xfId="0" applyNumberFormat="1" applyFont="1" applyFill="1" applyBorder="1" applyAlignment="1" applyProtection="1">
      <alignment horizontal="left" vertical="center"/>
    </xf>
    <xf numFmtId="0" fontId="10" fillId="0" borderId="54" xfId="0" applyNumberFormat="1" applyFont="1" applyFill="1" applyBorder="1" applyAlignment="1" applyProtection="1">
      <alignment horizontal="left" vertical="center"/>
    </xf>
    <xf numFmtId="0" fontId="10" fillId="0" borderId="52" xfId="0" applyNumberFormat="1" applyFont="1" applyFill="1" applyBorder="1" applyAlignment="1" applyProtection="1">
      <alignment horizontal="left" vertical="center"/>
    </xf>
    <xf numFmtId="0" fontId="9" fillId="0" borderId="42" xfId="0" applyNumberFormat="1" applyFont="1" applyFill="1" applyBorder="1" applyAlignment="1" applyProtection="1">
      <alignment horizontal="left" vertical="center"/>
    </xf>
    <xf numFmtId="0" fontId="9" fillId="0" borderId="47" xfId="0" applyNumberFormat="1" applyFont="1" applyFill="1" applyBorder="1" applyAlignment="1" applyProtection="1">
      <alignment horizontal="left" vertical="center"/>
    </xf>
    <xf numFmtId="0" fontId="9" fillId="2" borderId="55" xfId="0" applyNumberFormat="1" applyFont="1" applyFill="1" applyBorder="1" applyAlignment="1" applyProtection="1">
      <alignment horizontal="left" vertical="center"/>
    </xf>
    <xf numFmtId="0" fontId="9" fillId="2" borderId="56" xfId="0" applyNumberFormat="1" applyFont="1" applyFill="1" applyBorder="1" applyAlignment="1" applyProtection="1">
      <alignment horizontal="left" vertical="center"/>
    </xf>
    <xf numFmtId="0" fontId="9" fillId="2" borderId="50" xfId="0" applyNumberFormat="1" applyFont="1" applyFill="1" applyBorder="1" applyAlignment="1" applyProtection="1">
      <alignment horizontal="left" vertical="center"/>
    </xf>
    <xf numFmtId="0" fontId="9" fillId="2" borderId="57" xfId="0" applyNumberFormat="1" applyFont="1" applyFill="1" applyBorder="1" applyAlignment="1" applyProtection="1">
      <alignment horizontal="left" vertical="center"/>
    </xf>
    <xf numFmtId="0" fontId="9" fillId="2" borderId="42" xfId="0" applyNumberFormat="1" applyFont="1" applyFill="1" applyBorder="1" applyAlignment="1" applyProtection="1">
      <alignment horizontal="left" vertical="center"/>
    </xf>
    <xf numFmtId="0" fontId="9" fillId="2" borderId="47" xfId="0" applyNumberFormat="1" applyFont="1" applyFill="1" applyBorder="1" applyAlignment="1" applyProtection="1">
      <alignment horizontal="left" vertical="center"/>
    </xf>
    <xf numFmtId="0" fontId="10" fillId="0" borderId="58" xfId="0" applyNumberFormat="1" applyFont="1" applyFill="1" applyBorder="1" applyAlignment="1" applyProtection="1">
      <alignment horizontal="left" vertical="center"/>
    </xf>
    <xf numFmtId="0" fontId="10" fillId="0" borderId="59" xfId="0" applyNumberFormat="1" applyFont="1" applyFill="1" applyBorder="1" applyAlignment="1" applyProtection="1">
      <alignment horizontal="left" vertical="center"/>
    </xf>
    <xf numFmtId="0" fontId="10" fillId="0" borderId="60" xfId="0" applyNumberFormat="1" applyFont="1" applyFill="1" applyBorder="1" applyAlignment="1" applyProtection="1">
      <alignment horizontal="left" vertical="center"/>
    </xf>
    <xf numFmtId="0" fontId="10" fillId="0" borderId="62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63" xfId="0" applyNumberFormat="1" applyFont="1" applyFill="1" applyBorder="1" applyAlignment="1" applyProtection="1">
      <alignment horizontal="left" vertical="center"/>
    </xf>
    <xf numFmtId="0" fontId="10" fillId="0" borderId="65" xfId="0" applyNumberFormat="1" applyFont="1" applyFill="1" applyBorder="1" applyAlignment="1" applyProtection="1">
      <alignment horizontal="left" vertical="center"/>
    </xf>
    <xf numFmtId="0" fontId="10" fillId="0" borderId="66" xfId="0" applyNumberFormat="1" applyFont="1" applyFill="1" applyBorder="1" applyAlignment="1" applyProtection="1">
      <alignment horizontal="left" vertical="center"/>
    </xf>
    <xf numFmtId="0" fontId="10" fillId="0" borderId="67" xfId="0" applyNumberFormat="1" applyFont="1" applyFill="1" applyBorder="1" applyAlignment="1" applyProtection="1">
      <alignment horizontal="left" vertical="center"/>
    </xf>
    <xf numFmtId="0" fontId="10" fillId="0" borderId="61" xfId="0" applyNumberFormat="1" applyFont="1" applyFill="1" applyBorder="1" applyAlignment="1" applyProtection="1">
      <alignment horizontal="left" vertical="center"/>
    </xf>
    <xf numFmtId="0" fontId="10" fillId="0" borderId="64" xfId="0" applyNumberFormat="1" applyFont="1" applyFill="1" applyBorder="1" applyAlignment="1" applyProtection="1">
      <alignment horizontal="left" vertical="center"/>
    </xf>
    <xf numFmtId="0" fontId="10" fillId="0" borderId="68" xfId="0" applyNumberFormat="1" applyFont="1" applyFill="1" applyBorder="1" applyAlignment="1" applyProtection="1">
      <alignment horizontal="left" vertical="center"/>
    </xf>
    <xf numFmtId="0" fontId="9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3" fillId="0" borderId="50" xfId="0" applyNumberFormat="1" applyFont="1" applyFill="1" applyBorder="1" applyAlignment="1" applyProtection="1">
      <alignment horizontal="left" vertical="center"/>
    </xf>
    <xf numFmtId="0" fontId="3" fillId="0" borderId="57" xfId="0" applyNumberFormat="1" applyFont="1" applyFill="1" applyBorder="1" applyAlignment="1" applyProtection="1">
      <alignment horizontal="left" vertical="center"/>
    </xf>
    <xf numFmtId="0" fontId="3" fillId="0" borderId="48" xfId="0" applyNumberFormat="1" applyFont="1" applyFill="1" applyBorder="1" applyAlignment="1" applyProtection="1">
      <alignment horizontal="left" vertical="center"/>
    </xf>
    <xf numFmtId="0" fontId="3" fillId="0" borderId="70" xfId="0" applyNumberFormat="1" applyFont="1" applyFill="1" applyBorder="1" applyAlignment="1" applyProtection="1">
      <alignment horizontal="left" vertical="center"/>
    </xf>
    <xf numFmtId="0" fontId="3" fillId="0" borderId="71" xfId="0" applyNumberFormat="1" applyFont="1" applyFill="1" applyBorder="1" applyAlignment="1" applyProtection="1">
      <alignment horizontal="left" vertical="center"/>
    </xf>
    <xf numFmtId="0" fontId="3" fillId="0" borderId="72" xfId="0" applyNumberFormat="1" applyFont="1" applyFill="1" applyBorder="1" applyAlignment="1" applyProtection="1">
      <alignment horizontal="left" vertical="center"/>
    </xf>
    <xf numFmtId="0" fontId="2" fillId="0" borderId="74" xfId="0" applyNumberFormat="1" applyFont="1" applyFill="1" applyBorder="1" applyAlignment="1" applyProtection="1">
      <alignment horizontal="left" vertical="center"/>
    </xf>
    <xf numFmtId="0" fontId="2" fillId="0" borderId="75" xfId="0" applyNumberFormat="1" applyFont="1" applyFill="1" applyBorder="1" applyAlignment="1" applyProtection="1">
      <alignment horizontal="left" vertical="center"/>
    </xf>
    <xf numFmtId="0" fontId="2" fillId="0" borderId="76" xfId="0" applyNumberFormat="1" applyFont="1" applyFill="1" applyBorder="1" applyAlignment="1" applyProtection="1">
      <alignment horizontal="left" vertical="center"/>
    </xf>
    <xf numFmtId="0" fontId="9" fillId="0" borderId="74" xfId="0" applyNumberFormat="1" applyFont="1" applyFill="1" applyBorder="1" applyAlignment="1" applyProtection="1">
      <alignment horizontal="left" vertical="center"/>
    </xf>
    <xf numFmtId="0" fontId="9" fillId="0" borderId="75" xfId="0" applyNumberFormat="1" applyFont="1" applyFill="1" applyBorder="1" applyAlignment="1" applyProtection="1">
      <alignment horizontal="left" vertical="center"/>
    </xf>
    <xf numFmtId="0" fontId="9" fillId="0" borderId="76" xfId="0" applyNumberFormat="1" applyFont="1" applyFill="1" applyBorder="1" applyAlignment="1" applyProtection="1">
      <alignment horizontal="left" vertical="center"/>
    </xf>
    <xf numFmtId="4" fontId="9" fillId="0" borderId="78" xfId="0" applyNumberFormat="1" applyFont="1" applyFill="1" applyBorder="1" applyAlignment="1" applyProtection="1">
      <alignment horizontal="right" vertical="center"/>
    </xf>
    <xf numFmtId="0" fontId="9" fillId="0" borderId="75" xfId="0" applyNumberFormat="1" applyFont="1" applyFill="1" applyBorder="1" applyAlignment="1" applyProtection="1">
      <alignment horizontal="right" vertical="center"/>
    </xf>
    <xf numFmtId="0" fontId="9" fillId="0" borderId="76" xfId="0" applyNumberFormat="1" applyFont="1" applyFill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20"/>
  <sheetViews>
    <sheetView tabSelected="1" workbookViewId="0">
      <pane ySplit="11" topLeftCell="A12" activePane="bottomLeft" state="frozen"/>
      <selection pane="bottomLeft" activeCell="A520" sqref="A520:K520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42.85546875" customWidth="1"/>
    <col min="4" max="4" width="35.7109375" customWidth="1"/>
    <col min="5" max="5" width="6.710937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71" t="s">
        <v>1</v>
      </c>
      <c r="B2" s="72"/>
      <c r="C2" s="80" t="s">
        <v>2</v>
      </c>
      <c r="D2" s="81"/>
      <c r="E2" s="72" t="s">
        <v>3</v>
      </c>
      <c r="F2" s="72"/>
      <c r="G2" s="72" t="s">
        <v>4</v>
      </c>
      <c r="H2" s="78" t="s">
        <v>5</v>
      </c>
      <c r="I2" s="78" t="s">
        <v>6</v>
      </c>
      <c r="J2" s="72"/>
      <c r="K2" s="83"/>
    </row>
    <row r="3" spans="1:76" x14ac:dyDescent="0.25">
      <c r="A3" s="73"/>
      <c r="B3" s="74"/>
      <c r="C3" s="82"/>
      <c r="D3" s="82"/>
      <c r="E3" s="74"/>
      <c r="F3" s="74"/>
      <c r="G3" s="74"/>
      <c r="H3" s="74"/>
      <c r="I3" s="74"/>
      <c r="J3" s="74"/>
      <c r="K3" s="84"/>
    </row>
    <row r="4" spans="1:76" x14ac:dyDescent="0.25">
      <c r="A4" s="75" t="s">
        <v>7</v>
      </c>
      <c r="B4" s="74"/>
      <c r="C4" s="79" t="s">
        <v>4</v>
      </c>
      <c r="D4" s="74"/>
      <c r="E4" s="74" t="s">
        <v>8</v>
      </c>
      <c r="F4" s="74"/>
      <c r="G4" s="74" t="s">
        <v>4</v>
      </c>
      <c r="H4" s="79" t="s">
        <v>9</v>
      </c>
      <c r="I4" s="79" t="s">
        <v>10</v>
      </c>
      <c r="J4" s="74"/>
      <c r="K4" s="84"/>
    </row>
    <row r="5" spans="1:76" x14ac:dyDescent="0.25">
      <c r="A5" s="73"/>
      <c r="B5" s="74"/>
      <c r="C5" s="74"/>
      <c r="D5" s="74"/>
      <c r="E5" s="74"/>
      <c r="F5" s="74"/>
      <c r="G5" s="74"/>
      <c r="H5" s="74"/>
      <c r="I5" s="74"/>
      <c r="J5" s="74"/>
      <c r="K5" s="84"/>
    </row>
    <row r="6" spans="1:76" x14ac:dyDescent="0.25">
      <c r="A6" s="75" t="s">
        <v>11</v>
      </c>
      <c r="B6" s="74"/>
      <c r="C6" s="79" t="s">
        <v>12</v>
      </c>
      <c r="D6" s="74"/>
      <c r="E6" s="74" t="s">
        <v>13</v>
      </c>
      <c r="F6" s="74"/>
      <c r="G6" s="74" t="s">
        <v>4</v>
      </c>
      <c r="H6" s="79" t="s">
        <v>14</v>
      </c>
      <c r="I6" s="79" t="s">
        <v>15</v>
      </c>
      <c r="J6" s="74"/>
      <c r="K6" s="84"/>
    </row>
    <row r="7" spans="1:76" x14ac:dyDescent="0.25">
      <c r="A7" s="73"/>
      <c r="B7" s="74"/>
      <c r="C7" s="74"/>
      <c r="D7" s="74"/>
      <c r="E7" s="74"/>
      <c r="F7" s="74"/>
      <c r="G7" s="74"/>
      <c r="H7" s="74"/>
      <c r="I7" s="74"/>
      <c r="J7" s="74"/>
      <c r="K7" s="84"/>
    </row>
    <row r="8" spans="1:76" x14ac:dyDescent="0.25">
      <c r="A8" s="75" t="s">
        <v>16</v>
      </c>
      <c r="B8" s="74"/>
      <c r="C8" s="79" t="s">
        <v>17</v>
      </c>
      <c r="D8" s="74"/>
      <c r="E8" s="74" t="s">
        <v>18</v>
      </c>
      <c r="F8" s="74"/>
      <c r="G8" s="74" t="s">
        <v>19</v>
      </c>
      <c r="H8" s="79" t="s">
        <v>20</v>
      </c>
      <c r="I8" s="79" t="s">
        <v>21</v>
      </c>
      <c r="J8" s="74"/>
      <c r="K8" s="84"/>
    </row>
    <row r="9" spans="1:76" x14ac:dyDescent="0.25">
      <c r="A9" s="76"/>
      <c r="B9" s="77"/>
      <c r="C9" s="77"/>
      <c r="D9" s="77"/>
      <c r="E9" s="77"/>
      <c r="F9" s="77"/>
      <c r="G9" s="77"/>
      <c r="H9" s="77"/>
      <c r="I9" s="77"/>
      <c r="J9" s="77"/>
      <c r="K9" s="85"/>
    </row>
    <row r="10" spans="1:76" x14ac:dyDescent="0.25">
      <c r="A10" s="6" t="s">
        <v>22</v>
      </c>
      <c r="B10" s="7" t="s">
        <v>23</v>
      </c>
      <c r="C10" s="86" t="s">
        <v>24</v>
      </c>
      <c r="D10" s="87"/>
      <c r="E10" s="7" t="s">
        <v>25</v>
      </c>
      <c r="F10" s="8" t="s">
        <v>26</v>
      </c>
      <c r="G10" s="9" t="s">
        <v>27</v>
      </c>
      <c r="H10" s="90" t="s">
        <v>28</v>
      </c>
      <c r="I10" s="91"/>
      <c r="J10" s="92"/>
      <c r="K10" s="10" t="s">
        <v>29</v>
      </c>
      <c r="BK10" s="11" t="s">
        <v>30</v>
      </c>
      <c r="BL10" s="12" t="s">
        <v>31</v>
      </c>
      <c r="BW10" s="12" t="s">
        <v>32</v>
      </c>
    </row>
    <row r="11" spans="1:76" x14ac:dyDescent="0.25">
      <c r="A11" s="13" t="s">
        <v>4</v>
      </c>
      <c r="B11" s="14" t="s">
        <v>4</v>
      </c>
      <c r="C11" s="88" t="s">
        <v>33</v>
      </c>
      <c r="D11" s="89"/>
      <c r="E11" s="14" t="s">
        <v>4</v>
      </c>
      <c r="F11" s="14" t="s">
        <v>4</v>
      </c>
      <c r="G11" s="15" t="s">
        <v>34</v>
      </c>
      <c r="H11" s="16" t="s">
        <v>35</v>
      </c>
      <c r="I11" s="17" t="s">
        <v>36</v>
      </c>
      <c r="J11" s="18" t="s">
        <v>37</v>
      </c>
      <c r="K11" s="19" t="s">
        <v>38</v>
      </c>
      <c r="Z11" s="11" t="s">
        <v>39</v>
      </c>
      <c r="AA11" s="11" t="s">
        <v>40</v>
      </c>
      <c r="AB11" s="11" t="s">
        <v>41</v>
      </c>
      <c r="AC11" s="11" t="s">
        <v>42</v>
      </c>
      <c r="AD11" s="11" t="s">
        <v>43</v>
      </c>
      <c r="AE11" s="11" t="s">
        <v>44</v>
      </c>
      <c r="AF11" s="11" t="s">
        <v>45</v>
      </c>
      <c r="AG11" s="11" t="s">
        <v>46</v>
      </c>
      <c r="AH11" s="11" t="s">
        <v>47</v>
      </c>
      <c r="BH11" s="11" t="s">
        <v>48</v>
      </c>
      <c r="BI11" s="11" t="s">
        <v>49</v>
      </c>
      <c r="BJ11" s="11" t="s">
        <v>50</v>
      </c>
    </row>
    <row r="12" spans="1:76" x14ac:dyDescent="0.25">
      <c r="A12" s="20" t="s">
        <v>51</v>
      </c>
      <c r="B12" s="21" t="s">
        <v>52</v>
      </c>
      <c r="C12" s="93" t="s">
        <v>53</v>
      </c>
      <c r="D12" s="94"/>
      <c r="E12" s="22" t="s">
        <v>4</v>
      </c>
      <c r="F12" s="22" t="s">
        <v>4</v>
      </c>
      <c r="G12" s="22" t="s">
        <v>4</v>
      </c>
      <c r="H12" s="23">
        <f>SUM(H13:H18)</f>
        <v>0</v>
      </c>
      <c r="I12" s="23">
        <f>SUM(I13:I18)</f>
        <v>0</v>
      </c>
      <c r="J12" s="23">
        <f>SUM(J13:J18)</f>
        <v>0</v>
      </c>
      <c r="K12" s="24" t="s">
        <v>51</v>
      </c>
      <c r="AI12" s="11" t="s">
        <v>51</v>
      </c>
      <c r="AS12" s="1">
        <f>SUM(AJ13:AJ18)</f>
        <v>0</v>
      </c>
      <c r="AT12" s="1">
        <f>SUM(AK13:AK18)</f>
        <v>0</v>
      </c>
      <c r="AU12" s="1">
        <f>SUM(AL13:AL18)</f>
        <v>0</v>
      </c>
    </row>
    <row r="13" spans="1:76" x14ac:dyDescent="0.25">
      <c r="A13" s="2" t="s">
        <v>54</v>
      </c>
      <c r="B13" s="3" t="s">
        <v>55</v>
      </c>
      <c r="C13" s="79" t="s">
        <v>56</v>
      </c>
      <c r="D13" s="74"/>
      <c r="E13" s="3" t="s">
        <v>57</v>
      </c>
      <c r="F13" s="25">
        <v>4</v>
      </c>
      <c r="G13" s="25">
        <v>0</v>
      </c>
      <c r="H13" s="25">
        <f t="shared" ref="H13:H18" si="0">ROUND(F13*AO13,2)</f>
        <v>0</v>
      </c>
      <c r="I13" s="25">
        <f t="shared" ref="I13:I18" si="1">ROUND(F13*AP13,2)</f>
        <v>0</v>
      </c>
      <c r="J13" s="25">
        <f t="shared" ref="J13:J18" si="2">ROUND(F13*G13,2)</f>
        <v>0</v>
      </c>
      <c r="K13" s="26" t="s">
        <v>58</v>
      </c>
      <c r="Z13" s="25">
        <f t="shared" ref="Z13:Z18" si="3">ROUND(IF(AQ13="5",BJ13,0),2)</f>
        <v>0</v>
      </c>
      <c r="AB13" s="25">
        <f t="shared" ref="AB13:AB18" si="4">ROUND(IF(AQ13="1",BH13,0),2)</f>
        <v>0</v>
      </c>
      <c r="AC13" s="25">
        <f t="shared" ref="AC13:AC18" si="5">ROUND(IF(AQ13="1",BI13,0),2)</f>
        <v>0</v>
      </c>
      <c r="AD13" s="25">
        <f t="shared" ref="AD13:AD18" si="6">ROUND(IF(AQ13="7",BH13,0),2)</f>
        <v>0</v>
      </c>
      <c r="AE13" s="25">
        <f t="shared" ref="AE13:AE18" si="7">ROUND(IF(AQ13="7",BI13,0),2)</f>
        <v>0</v>
      </c>
      <c r="AF13" s="25">
        <f t="shared" ref="AF13:AF18" si="8">ROUND(IF(AQ13="2",BH13,0),2)</f>
        <v>0</v>
      </c>
      <c r="AG13" s="25">
        <f t="shared" ref="AG13:AG18" si="9">ROUND(IF(AQ13="2",BI13,0),2)</f>
        <v>0</v>
      </c>
      <c r="AH13" s="25">
        <f t="shared" ref="AH13:AH18" si="10">ROUND(IF(AQ13="0",BJ13,0),2)</f>
        <v>0</v>
      </c>
      <c r="AI13" s="11" t="s">
        <v>51</v>
      </c>
      <c r="AJ13" s="25">
        <f t="shared" ref="AJ13:AJ18" si="11">IF(AN13=0,J13,0)</f>
        <v>0</v>
      </c>
      <c r="AK13" s="25">
        <f t="shared" ref="AK13:AK18" si="12">IF(AN13=12,J13,0)</f>
        <v>0</v>
      </c>
      <c r="AL13" s="25">
        <f t="shared" ref="AL13:AL18" si="13">IF(AN13=21,J13,0)</f>
        <v>0</v>
      </c>
      <c r="AN13" s="25">
        <v>21</v>
      </c>
      <c r="AO13" s="25">
        <f>G13*0</f>
        <v>0</v>
      </c>
      <c r="AP13" s="25">
        <f>G13*(1-0)</f>
        <v>0</v>
      </c>
      <c r="AQ13" s="27" t="s">
        <v>54</v>
      </c>
      <c r="AV13" s="25">
        <f t="shared" ref="AV13:AV18" si="14">ROUND(AW13+AX13,2)</f>
        <v>0</v>
      </c>
      <c r="AW13" s="25">
        <f t="shared" ref="AW13:AW18" si="15">ROUND(F13*AO13,2)</f>
        <v>0</v>
      </c>
      <c r="AX13" s="25">
        <f t="shared" ref="AX13:AX18" si="16">ROUND(F13*AP13,2)</f>
        <v>0</v>
      </c>
      <c r="AY13" s="27" t="s">
        <v>59</v>
      </c>
      <c r="AZ13" s="27" t="s">
        <v>60</v>
      </c>
      <c r="BA13" s="11" t="s">
        <v>61</v>
      </c>
      <c r="BC13" s="25">
        <f t="shared" ref="BC13:BC18" si="17">AW13+AX13</f>
        <v>0</v>
      </c>
      <c r="BD13" s="25">
        <f t="shared" ref="BD13:BD18" si="18">G13/(100-BE13)*100</f>
        <v>0</v>
      </c>
      <c r="BE13" s="25">
        <v>0</v>
      </c>
      <c r="BF13" s="25">
        <f>13</f>
        <v>13</v>
      </c>
      <c r="BH13" s="25">
        <f t="shared" ref="BH13:BH18" si="19">F13*AO13</f>
        <v>0</v>
      </c>
      <c r="BI13" s="25">
        <f t="shared" ref="BI13:BI18" si="20">F13*AP13</f>
        <v>0</v>
      </c>
      <c r="BJ13" s="25">
        <f t="shared" ref="BJ13:BJ18" si="21">F13*G13</f>
        <v>0</v>
      </c>
      <c r="BK13" s="27" t="s">
        <v>62</v>
      </c>
      <c r="BL13" s="25">
        <v>11</v>
      </c>
      <c r="BW13" s="25">
        <v>21</v>
      </c>
      <c r="BX13" s="5" t="s">
        <v>56</v>
      </c>
    </row>
    <row r="14" spans="1:76" x14ac:dyDescent="0.25">
      <c r="A14" s="2" t="s">
        <v>63</v>
      </c>
      <c r="B14" s="3" t="s">
        <v>64</v>
      </c>
      <c r="C14" s="79" t="s">
        <v>65</v>
      </c>
      <c r="D14" s="74"/>
      <c r="E14" s="3" t="s">
        <v>57</v>
      </c>
      <c r="F14" s="25">
        <v>4</v>
      </c>
      <c r="G14" s="25">
        <v>0</v>
      </c>
      <c r="H14" s="25">
        <f t="shared" si="0"/>
        <v>0</v>
      </c>
      <c r="I14" s="25">
        <f t="shared" si="1"/>
        <v>0</v>
      </c>
      <c r="J14" s="25">
        <f t="shared" si="2"/>
        <v>0</v>
      </c>
      <c r="K14" s="26" t="s">
        <v>58</v>
      </c>
      <c r="Z14" s="25">
        <f t="shared" si="3"/>
        <v>0</v>
      </c>
      <c r="AB14" s="25">
        <f t="shared" si="4"/>
        <v>0</v>
      </c>
      <c r="AC14" s="25">
        <f t="shared" si="5"/>
        <v>0</v>
      </c>
      <c r="AD14" s="25">
        <f t="shared" si="6"/>
        <v>0</v>
      </c>
      <c r="AE14" s="25">
        <f t="shared" si="7"/>
        <v>0</v>
      </c>
      <c r="AF14" s="25">
        <f t="shared" si="8"/>
        <v>0</v>
      </c>
      <c r="AG14" s="25">
        <f t="shared" si="9"/>
        <v>0</v>
      </c>
      <c r="AH14" s="25">
        <f t="shared" si="10"/>
        <v>0</v>
      </c>
      <c r="AI14" s="11" t="s">
        <v>51</v>
      </c>
      <c r="AJ14" s="25">
        <f t="shared" si="11"/>
        <v>0</v>
      </c>
      <c r="AK14" s="25">
        <f t="shared" si="12"/>
        <v>0</v>
      </c>
      <c r="AL14" s="25">
        <f t="shared" si="13"/>
        <v>0</v>
      </c>
      <c r="AN14" s="25">
        <v>21</v>
      </c>
      <c r="AO14" s="25">
        <f>G14*0</f>
        <v>0</v>
      </c>
      <c r="AP14" s="25">
        <f>G14*(1-0)</f>
        <v>0</v>
      </c>
      <c r="AQ14" s="27" t="s">
        <v>54</v>
      </c>
      <c r="AV14" s="25">
        <f t="shared" si="14"/>
        <v>0</v>
      </c>
      <c r="AW14" s="25">
        <f t="shared" si="15"/>
        <v>0</v>
      </c>
      <c r="AX14" s="25">
        <f t="shared" si="16"/>
        <v>0</v>
      </c>
      <c r="AY14" s="27" t="s">
        <v>59</v>
      </c>
      <c r="AZ14" s="27" t="s">
        <v>60</v>
      </c>
      <c r="BA14" s="11" t="s">
        <v>61</v>
      </c>
      <c r="BC14" s="25">
        <f t="shared" si="17"/>
        <v>0</v>
      </c>
      <c r="BD14" s="25">
        <f t="shared" si="18"/>
        <v>0</v>
      </c>
      <c r="BE14" s="25">
        <v>0</v>
      </c>
      <c r="BF14" s="25">
        <f>14</f>
        <v>14</v>
      </c>
      <c r="BH14" s="25">
        <f t="shared" si="19"/>
        <v>0</v>
      </c>
      <c r="BI14" s="25">
        <f t="shared" si="20"/>
        <v>0</v>
      </c>
      <c r="BJ14" s="25">
        <f t="shared" si="21"/>
        <v>0</v>
      </c>
      <c r="BK14" s="27" t="s">
        <v>62</v>
      </c>
      <c r="BL14" s="25">
        <v>11</v>
      </c>
      <c r="BW14" s="25">
        <v>21</v>
      </c>
      <c r="BX14" s="5" t="s">
        <v>65</v>
      </c>
    </row>
    <row r="15" spans="1:76" x14ac:dyDescent="0.25">
      <c r="A15" s="2" t="s">
        <v>66</v>
      </c>
      <c r="B15" s="3" t="s">
        <v>67</v>
      </c>
      <c r="C15" s="79" t="s">
        <v>68</v>
      </c>
      <c r="D15" s="74"/>
      <c r="E15" s="3" t="s">
        <v>57</v>
      </c>
      <c r="F15" s="25">
        <v>4</v>
      </c>
      <c r="G15" s="25">
        <v>0</v>
      </c>
      <c r="H15" s="25">
        <f t="shared" si="0"/>
        <v>0</v>
      </c>
      <c r="I15" s="25">
        <f t="shared" si="1"/>
        <v>0</v>
      </c>
      <c r="J15" s="25">
        <f t="shared" si="2"/>
        <v>0</v>
      </c>
      <c r="K15" s="26" t="s">
        <v>58</v>
      </c>
      <c r="Z15" s="25">
        <f t="shared" si="3"/>
        <v>0</v>
      </c>
      <c r="AB15" s="25">
        <f t="shared" si="4"/>
        <v>0</v>
      </c>
      <c r="AC15" s="25">
        <f t="shared" si="5"/>
        <v>0</v>
      </c>
      <c r="AD15" s="25">
        <f t="shared" si="6"/>
        <v>0</v>
      </c>
      <c r="AE15" s="25">
        <f t="shared" si="7"/>
        <v>0</v>
      </c>
      <c r="AF15" s="25">
        <f t="shared" si="8"/>
        <v>0</v>
      </c>
      <c r="AG15" s="25">
        <f t="shared" si="9"/>
        <v>0</v>
      </c>
      <c r="AH15" s="25">
        <f t="shared" si="10"/>
        <v>0</v>
      </c>
      <c r="AI15" s="11" t="s">
        <v>51</v>
      </c>
      <c r="AJ15" s="25">
        <f t="shared" si="11"/>
        <v>0</v>
      </c>
      <c r="AK15" s="25">
        <f t="shared" si="12"/>
        <v>0</v>
      </c>
      <c r="AL15" s="25">
        <f t="shared" si="13"/>
        <v>0</v>
      </c>
      <c r="AN15" s="25">
        <v>21</v>
      </c>
      <c r="AO15" s="25">
        <f>G15*0</f>
        <v>0</v>
      </c>
      <c r="AP15" s="25">
        <f>G15*(1-0)</f>
        <v>0</v>
      </c>
      <c r="AQ15" s="27" t="s">
        <v>54</v>
      </c>
      <c r="AV15" s="25">
        <f t="shared" si="14"/>
        <v>0</v>
      </c>
      <c r="AW15" s="25">
        <f t="shared" si="15"/>
        <v>0</v>
      </c>
      <c r="AX15" s="25">
        <f t="shared" si="16"/>
        <v>0</v>
      </c>
      <c r="AY15" s="27" t="s">
        <v>59</v>
      </c>
      <c r="AZ15" s="27" t="s">
        <v>60</v>
      </c>
      <c r="BA15" s="11" t="s">
        <v>61</v>
      </c>
      <c r="BC15" s="25">
        <f t="shared" si="17"/>
        <v>0</v>
      </c>
      <c r="BD15" s="25">
        <f t="shared" si="18"/>
        <v>0</v>
      </c>
      <c r="BE15" s="25">
        <v>0</v>
      </c>
      <c r="BF15" s="25">
        <f>15</f>
        <v>15</v>
      </c>
      <c r="BH15" s="25">
        <f t="shared" si="19"/>
        <v>0</v>
      </c>
      <c r="BI15" s="25">
        <f t="shared" si="20"/>
        <v>0</v>
      </c>
      <c r="BJ15" s="25">
        <f t="shared" si="21"/>
        <v>0</v>
      </c>
      <c r="BK15" s="27" t="s">
        <v>62</v>
      </c>
      <c r="BL15" s="25">
        <v>11</v>
      </c>
      <c r="BW15" s="25">
        <v>21</v>
      </c>
      <c r="BX15" s="5" t="s">
        <v>68</v>
      </c>
    </row>
    <row r="16" spans="1:76" x14ac:dyDescent="0.25">
      <c r="A16" s="2" t="s">
        <v>69</v>
      </c>
      <c r="B16" s="3" t="s">
        <v>70</v>
      </c>
      <c r="C16" s="79" t="s">
        <v>71</v>
      </c>
      <c r="D16" s="74"/>
      <c r="E16" s="3" t="s">
        <v>57</v>
      </c>
      <c r="F16" s="25">
        <v>4</v>
      </c>
      <c r="G16" s="25">
        <v>0</v>
      </c>
      <c r="H16" s="25">
        <f t="shared" si="0"/>
        <v>0</v>
      </c>
      <c r="I16" s="25">
        <f t="shared" si="1"/>
        <v>0</v>
      </c>
      <c r="J16" s="25">
        <f t="shared" si="2"/>
        <v>0</v>
      </c>
      <c r="K16" s="26" t="s">
        <v>58</v>
      </c>
      <c r="Z16" s="25">
        <f t="shared" si="3"/>
        <v>0</v>
      </c>
      <c r="AB16" s="25">
        <f t="shared" si="4"/>
        <v>0</v>
      </c>
      <c r="AC16" s="25">
        <f t="shared" si="5"/>
        <v>0</v>
      </c>
      <c r="AD16" s="25">
        <f t="shared" si="6"/>
        <v>0</v>
      </c>
      <c r="AE16" s="25">
        <f t="shared" si="7"/>
        <v>0</v>
      </c>
      <c r="AF16" s="25">
        <f t="shared" si="8"/>
        <v>0</v>
      </c>
      <c r="AG16" s="25">
        <f t="shared" si="9"/>
        <v>0</v>
      </c>
      <c r="AH16" s="25">
        <f t="shared" si="10"/>
        <v>0</v>
      </c>
      <c r="AI16" s="11" t="s">
        <v>51</v>
      </c>
      <c r="AJ16" s="25">
        <f t="shared" si="11"/>
        <v>0</v>
      </c>
      <c r="AK16" s="25">
        <f t="shared" si="12"/>
        <v>0</v>
      </c>
      <c r="AL16" s="25">
        <f t="shared" si="13"/>
        <v>0</v>
      </c>
      <c r="AN16" s="25">
        <v>21</v>
      </c>
      <c r="AO16" s="25">
        <f>G16*0</f>
        <v>0</v>
      </c>
      <c r="AP16" s="25">
        <f>G16*(1-0)</f>
        <v>0</v>
      </c>
      <c r="AQ16" s="27" t="s">
        <v>54</v>
      </c>
      <c r="AV16" s="25">
        <f t="shared" si="14"/>
        <v>0</v>
      </c>
      <c r="AW16" s="25">
        <f t="shared" si="15"/>
        <v>0</v>
      </c>
      <c r="AX16" s="25">
        <f t="shared" si="16"/>
        <v>0</v>
      </c>
      <c r="AY16" s="27" t="s">
        <v>59</v>
      </c>
      <c r="AZ16" s="27" t="s">
        <v>60</v>
      </c>
      <c r="BA16" s="11" t="s">
        <v>61</v>
      </c>
      <c r="BC16" s="25">
        <f t="shared" si="17"/>
        <v>0</v>
      </c>
      <c r="BD16" s="25">
        <f t="shared" si="18"/>
        <v>0</v>
      </c>
      <c r="BE16" s="25">
        <v>0</v>
      </c>
      <c r="BF16" s="25">
        <f>16</f>
        <v>16</v>
      </c>
      <c r="BH16" s="25">
        <f t="shared" si="19"/>
        <v>0</v>
      </c>
      <c r="BI16" s="25">
        <f t="shared" si="20"/>
        <v>0</v>
      </c>
      <c r="BJ16" s="25">
        <f t="shared" si="21"/>
        <v>0</v>
      </c>
      <c r="BK16" s="27" t="s">
        <v>62</v>
      </c>
      <c r="BL16" s="25">
        <v>11</v>
      </c>
      <c r="BW16" s="25">
        <v>21</v>
      </c>
      <c r="BX16" s="5" t="s">
        <v>71</v>
      </c>
    </row>
    <row r="17" spans="1:76" x14ac:dyDescent="0.25">
      <c r="A17" s="2" t="s">
        <v>72</v>
      </c>
      <c r="B17" s="3" t="s">
        <v>73</v>
      </c>
      <c r="C17" s="79" t="s">
        <v>74</v>
      </c>
      <c r="D17" s="74"/>
      <c r="E17" s="3" t="s">
        <v>57</v>
      </c>
      <c r="F17" s="25">
        <v>4</v>
      </c>
      <c r="G17" s="25">
        <v>0</v>
      </c>
      <c r="H17" s="25">
        <f t="shared" si="0"/>
        <v>0</v>
      </c>
      <c r="I17" s="25">
        <f t="shared" si="1"/>
        <v>0</v>
      </c>
      <c r="J17" s="25">
        <f t="shared" si="2"/>
        <v>0</v>
      </c>
      <c r="K17" s="26" t="s">
        <v>58</v>
      </c>
      <c r="Z17" s="25">
        <f t="shared" si="3"/>
        <v>0</v>
      </c>
      <c r="AB17" s="25">
        <f t="shared" si="4"/>
        <v>0</v>
      </c>
      <c r="AC17" s="25">
        <f t="shared" si="5"/>
        <v>0</v>
      </c>
      <c r="AD17" s="25">
        <f t="shared" si="6"/>
        <v>0</v>
      </c>
      <c r="AE17" s="25">
        <f t="shared" si="7"/>
        <v>0</v>
      </c>
      <c r="AF17" s="25">
        <f t="shared" si="8"/>
        <v>0</v>
      </c>
      <c r="AG17" s="25">
        <f t="shared" si="9"/>
        <v>0</v>
      </c>
      <c r="AH17" s="25">
        <f t="shared" si="10"/>
        <v>0</v>
      </c>
      <c r="AI17" s="11" t="s">
        <v>51</v>
      </c>
      <c r="AJ17" s="25">
        <f t="shared" si="11"/>
        <v>0</v>
      </c>
      <c r="AK17" s="25">
        <f t="shared" si="12"/>
        <v>0</v>
      </c>
      <c r="AL17" s="25">
        <f t="shared" si="13"/>
        <v>0</v>
      </c>
      <c r="AN17" s="25">
        <v>21</v>
      </c>
      <c r="AO17" s="25">
        <f>G17*0.126517672</f>
        <v>0</v>
      </c>
      <c r="AP17" s="25">
        <f>G17*(1-0.126517672)</f>
        <v>0</v>
      </c>
      <c r="AQ17" s="27" t="s">
        <v>54</v>
      </c>
      <c r="AV17" s="25">
        <f t="shared" si="14"/>
        <v>0</v>
      </c>
      <c r="AW17" s="25">
        <f t="shared" si="15"/>
        <v>0</v>
      </c>
      <c r="AX17" s="25">
        <f t="shared" si="16"/>
        <v>0</v>
      </c>
      <c r="AY17" s="27" t="s">
        <v>59</v>
      </c>
      <c r="AZ17" s="27" t="s">
        <v>60</v>
      </c>
      <c r="BA17" s="11" t="s">
        <v>61</v>
      </c>
      <c r="BC17" s="25">
        <f t="shared" si="17"/>
        <v>0</v>
      </c>
      <c r="BD17" s="25">
        <f t="shared" si="18"/>
        <v>0</v>
      </c>
      <c r="BE17" s="25">
        <v>0</v>
      </c>
      <c r="BF17" s="25">
        <f>17</f>
        <v>17</v>
      </c>
      <c r="BH17" s="25">
        <f t="shared" si="19"/>
        <v>0</v>
      </c>
      <c r="BI17" s="25">
        <f t="shared" si="20"/>
        <v>0</v>
      </c>
      <c r="BJ17" s="25">
        <f t="shared" si="21"/>
        <v>0</v>
      </c>
      <c r="BK17" s="27" t="s">
        <v>62</v>
      </c>
      <c r="BL17" s="25">
        <v>11</v>
      </c>
      <c r="BW17" s="25">
        <v>21</v>
      </c>
      <c r="BX17" s="5" t="s">
        <v>74</v>
      </c>
    </row>
    <row r="18" spans="1:76" x14ac:dyDescent="0.25">
      <c r="A18" s="2" t="s">
        <v>75</v>
      </c>
      <c r="B18" s="3" t="s">
        <v>76</v>
      </c>
      <c r="C18" s="79" t="s">
        <v>77</v>
      </c>
      <c r="D18" s="74"/>
      <c r="E18" s="3" t="s">
        <v>78</v>
      </c>
      <c r="F18" s="25">
        <v>15</v>
      </c>
      <c r="G18" s="25">
        <v>0</v>
      </c>
      <c r="H18" s="25">
        <f t="shared" si="0"/>
        <v>0</v>
      </c>
      <c r="I18" s="25">
        <f t="shared" si="1"/>
        <v>0</v>
      </c>
      <c r="J18" s="25">
        <f t="shared" si="2"/>
        <v>0</v>
      </c>
      <c r="K18" s="26" t="s">
        <v>58</v>
      </c>
      <c r="Z18" s="25">
        <f t="shared" si="3"/>
        <v>0</v>
      </c>
      <c r="AB18" s="25">
        <f t="shared" si="4"/>
        <v>0</v>
      </c>
      <c r="AC18" s="25">
        <f t="shared" si="5"/>
        <v>0</v>
      </c>
      <c r="AD18" s="25">
        <f t="shared" si="6"/>
        <v>0</v>
      </c>
      <c r="AE18" s="25">
        <f t="shared" si="7"/>
        <v>0</v>
      </c>
      <c r="AF18" s="25">
        <f t="shared" si="8"/>
        <v>0</v>
      </c>
      <c r="AG18" s="25">
        <f t="shared" si="9"/>
        <v>0</v>
      </c>
      <c r="AH18" s="25">
        <f t="shared" si="10"/>
        <v>0</v>
      </c>
      <c r="AI18" s="11" t="s">
        <v>51</v>
      </c>
      <c r="AJ18" s="25">
        <f t="shared" si="11"/>
        <v>0</v>
      </c>
      <c r="AK18" s="25">
        <f t="shared" si="12"/>
        <v>0</v>
      </c>
      <c r="AL18" s="25">
        <f t="shared" si="13"/>
        <v>0</v>
      </c>
      <c r="AN18" s="25">
        <v>21</v>
      </c>
      <c r="AO18" s="25">
        <f>G18*0.019613527</f>
        <v>0</v>
      </c>
      <c r="AP18" s="25">
        <f>G18*(1-0.019613527)</f>
        <v>0</v>
      </c>
      <c r="AQ18" s="27" t="s">
        <v>54</v>
      </c>
      <c r="AV18" s="25">
        <f t="shared" si="14"/>
        <v>0</v>
      </c>
      <c r="AW18" s="25">
        <f t="shared" si="15"/>
        <v>0</v>
      </c>
      <c r="AX18" s="25">
        <f t="shared" si="16"/>
        <v>0</v>
      </c>
      <c r="AY18" s="27" t="s">
        <v>59</v>
      </c>
      <c r="AZ18" s="27" t="s">
        <v>60</v>
      </c>
      <c r="BA18" s="11" t="s">
        <v>61</v>
      </c>
      <c r="BC18" s="25">
        <f t="shared" si="17"/>
        <v>0</v>
      </c>
      <c r="BD18" s="25">
        <f t="shared" si="18"/>
        <v>0</v>
      </c>
      <c r="BE18" s="25">
        <v>0</v>
      </c>
      <c r="BF18" s="25">
        <f>18</f>
        <v>18</v>
      </c>
      <c r="BH18" s="25">
        <f t="shared" si="19"/>
        <v>0</v>
      </c>
      <c r="BI18" s="25">
        <f t="shared" si="20"/>
        <v>0</v>
      </c>
      <c r="BJ18" s="25">
        <f t="shared" si="21"/>
        <v>0</v>
      </c>
      <c r="BK18" s="27" t="s">
        <v>62</v>
      </c>
      <c r="BL18" s="25">
        <v>11</v>
      </c>
      <c r="BW18" s="25">
        <v>21</v>
      </c>
      <c r="BX18" s="5" t="s">
        <v>77</v>
      </c>
    </row>
    <row r="19" spans="1:76" x14ac:dyDescent="0.25">
      <c r="A19" s="28" t="s">
        <v>51</v>
      </c>
      <c r="B19" s="29" t="s">
        <v>79</v>
      </c>
      <c r="C19" s="95" t="s">
        <v>80</v>
      </c>
      <c r="D19" s="96"/>
      <c r="E19" s="30" t="s">
        <v>4</v>
      </c>
      <c r="F19" s="30" t="s">
        <v>4</v>
      </c>
      <c r="G19" s="30" t="s">
        <v>4</v>
      </c>
      <c r="H19" s="1">
        <f>SUM(H20:H20)</f>
        <v>0</v>
      </c>
      <c r="I19" s="1">
        <f>SUM(I20:I20)</f>
        <v>0</v>
      </c>
      <c r="J19" s="1">
        <f>SUM(J20:J20)</f>
        <v>0</v>
      </c>
      <c r="K19" s="31" t="s">
        <v>51</v>
      </c>
      <c r="AI19" s="11" t="s">
        <v>51</v>
      </c>
      <c r="AS19" s="1">
        <f>SUM(AJ20:AJ20)</f>
        <v>0</v>
      </c>
      <c r="AT19" s="1">
        <f>SUM(AK20:AK20)</f>
        <v>0</v>
      </c>
      <c r="AU19" s="1">
        <f>SUM(AL20:AL20)</f>
        <v>0</v>
      </c>
    </row>
    <row r="20" spans="1:76" x14ac:dyDescent="0.25">
      <c r="A20" s="2" t="s">
        <v>81</v>
      </c>
      <c r="B20" s="3" t="s">
        <v>82</v>
      </c>
      <c r="C20" s="79" t="s">
        <v>83</v>
      </c>
      <c r="D20" s="74"/>
      <c r="E20" s="3" t="s">
        <v>84</v>
      </c>
      <c r="F20" s="25">
        <v>34.799999999999997</v>
      </c>
      <c r="G20" s="25">
        <v>0</v>
      </c>
      <c r="H20" s="25">
        <f>ROUND(F20*AO20,2)</f>
        <v>0</v>
      </c>
      <c r="I20" s="25">
        <f>ROUND(F20*AP20,2)</f>
        <v>0</v>
      </c>
      <c r="J20" s="25">
        <f>ROUND(F20*G20,2)</f>
        <v>0</v>
      </c>
      <c r="K20" s="26" t="s">
        <v>58</v>
      </c>
      <c r="Z20" s="25">
        <f>ROUND(IF(AQ20="5",BJ20,0),2)</f>
        <v>0</v>
      </c>
      <c r="AB20" s="25">
        <f>ROUND(IF(AQ20="1",BH20,0),2)</f>
        <v>0</v>
      </c>
      <c r="AC20" s="25">
        <f>ROUND(IF(AQ20="1",BI20,0),2)</f>
        <v>0</v>
      </c>
      <c r="AD20" s="25">
        <f>ROUND(IF(AQ20="7",BH20,0),2)</f>
        <v>0</v>
      </c>
      <c r="AE20" s="25">
        <f>ROUND(IF(AQ20="7",BI20,0),2)</f>
        <v>0</v>
      </c>
      <c r="AF20" s="25">
        <f>ROUND(IF(AQ20="2",BH20,0),2)</f>
        <v>0</v>
      </c>
      <c r="AG20" s="25">
        <f>ROUND(IF(AQ20="2",BI20,0),2)</f>
        <v>0</v>
      </c>
      <c r="AH20" s="25">
        <f>ROUND(IF(AQ20="0",BJ20,0),2)</f>
        <v>0</v>
      </c>
      <c r="AI20" s="11" t="s">
        <v>51</v>
      </c>
      <c r="AJ20" s="25">
        <f>IF(AN20=0,J20,0)</f>
        <v>0</v>
      </c>
      <c r="AK20" s="25">
        <f>IF(AN20=12,J20,0)</f>
        <v>0</v>
      </c>
      <c r="AL20" s="25">
        <f>IF(AN20=21,J20,0)</f>
        <v>0</v>
      </c>
      <c r="AN20" s="25">
        <v>21</v>
      </c>
      <c r="AO20" s="25">
        <f>G20*0</f>
        <v>0</v>
      </c>
      <c r="AP20" s="25">
        <f>G20*(1-0)</f>
        <v>0</v>
      </c>
      <c r="AQ20" s="27" t="s">
        <v>54</v>
      </c>
      <c r="AV20" s="25">
        <f>ROUND(AW20+AX20,2)</f>
        <v>0</v>
      </c>
      <c r="AW20" s="25">
        <f>ROUND(F20*AO20,2)</f>
        <v>0</v>
      </c>
      <c r="AX20" s="25">
        <f>ROUND(F20*AP20,2)</f>
        <v>0</v>
      </c>
      <c r="AY20" s="27" t="s">
        <v>85</v>
      </c>
      <c r="AZ20" s="27" t="s">
        <v>60</v>
      </c>
      <c r="BA20" s="11" t="s">
        <v>61</v>
      </c>
      <c r="BC20" s="25">
        <f>AW20+AX20</f>
        <v>0</v>
      </c>
      <c r="BD20" s="25">
        <f>G20/(100-BE20)*100</f>
        <v>0</v>
      </c>
      <c r="BE20" s="25">
        <v>0</v>
      </c>
      <c r="BF20" s="25">
        <f>20</f>
        <v>20</v>
      </c>
      <c r="BH20" s="25">
        <f>F20*AO20</f>
        <v>0</v>
      </c>
      <c r="BI20" s="25">
        <f>F20*AP20</f>
        <v>0</v>
      </c>
      <c r="BJ20" s="25">
        <f>F20*G20</f>
        <v>0</v>
      </c>
      <c r="BK20" s="27" t="s">
        <v>62</v>
      </c>
      <c r="BL20" s="25">
        <v>12</v>
      </c>
      <c r="BW20" s="25">
        <v>21</v>
      </c>
      <c r="BX20" s="5" t="s">
        <v>83</v>
      </c>
    </row>
    <row r="21" spans="1:76" ht="13.5" customHeight="1" x14ac:dyDescent="0.25">
      <c r="A21" s="32"/>
      <c r="B21" s="33" t="s">
        <v>86</v>
      </c>
      <c r="C21" s="97" t="s">
        <v>87</v>
      </c>
      <c r="D21" s="98"/>
      <c r="E21" s="98"/>
      <c r="F21" s="98"/>
      <c r="G21" s="98"/>
      <c r="H21" s="98"/>
      <c r="I21" s="98"/>
      <c r="J21" s="98"/>
      <c r="K21" s="99"/>
    </row>
    <row r="22" spans="1:76" x14ac:dyDescent="0.25">
      <c r="A22" s="28" t="s">
        <v>51</v>
      </c>
      <c r="B22" s="29" t="s">
        <v>88</v>
      </c>
      <c r="C22" s="95" t="s">
        <v>89</v>
      </c>
      <c r="D22" s="96"/>
      <c r="E22" s="30" t="s">
        <v>4</v>
      </c>
      <c r="F22" s="30" t="s">
        <v>4</v>
      </c>
      <c r="G22" s="30" t="s">
        <v>4</v>
      </c>
      <c r="H22" s="1">
        <f>SUM(H23:H26)</f>
        <v>0</v>
      </c>
      <c r="I22" s="1">
        <f>SUM(I23:I26)</f>
        <v>0</v>
      </c>
      <c r="J22" s="1">
        <f>SUM(J23:J26)</f>
        <v>0</v>
      </c>
      <c r="K22" s="31" t="s">
        <v>51</v>
      </c>
      <c r="AI22" s="11" t="s">
        <v>51</v>
      </c>
      <c r="AS22" s="1">
        <f>SUM(AJ23:AJ26)</f>
        <v>0</v>
      </c>
      <c r="AT22" s="1">
        <f>SUM(AK23:AK26)</f>
        <v>0</v>
      </c>
      <c r="AU22" s="1">
        <f>SUM(AL23:AL26)</f>
        <v>0</v>
      </c>
    </row>
    <row r="23" spans="1:76" x14ac:dyDescent="0.25">
      <c r="A23" s="2" t="s">
        <v>90</v>
      </c>
      <c r="B23" s="3" t="s">
        <v>91</v>
      </c>
      <c r="C23" s="79" t="s">
        <v>92</v>
      </c>
      <c r="D23" s="74"/>
      <c r="E23" s="3" t="s">
        <v>57</v>
      </c>
      <c r="F23" s="25">
        <v>4</v>
      </c>
      <c r="G23" s="25">
        <v>0</v>
      </c>
      <c r="H23" s="25">
        <f>ROUND(F23*AO23,2)</f>
        <v>0</v>
      </c>
      <c r="I23" s="25">
        <f>ROUND(F23*AP23,2)</f>
        <v>0</v>
      </c>
      <c r="J23" s="25">
        <f>ROUND(F23*G23,2)</f>
        <v>0</v>
      </c>
      <c r="K23" s="26" t="s">
        <v>58</v>
      </c>
      <c r="Z23" s="25">
        <f>ROUND(IF(AQ23="5",BJ23,0),2)</f>
        <v>0</v>
      </c>
      <c r="AB23" s="25">
        <f>ROUND(IF(AQ23="1",BH23,0),2)</f>
        <v>0</v>
      </c>
      <c r="AC23" s="25">
        <f>ROUND(IF(AQ23="1",BI23,0),2)</f>
        <v>0</v>
      </c>
      <c r="AD23" s="25">
        <f>ROUND(IF(AQ23="7",BH23,0),2)</f>
        <v>0</v>
      </c>
      <c r="AE23" s="25">
        <f>ROUND(IF(AQ23="7",BI23,0),2)</f>
        <v>0</v>
      </c>
      <c r="AF23" s="25">
        <f>ROUND(IF(AQ23="2",BH23,0),2)</f>
        <v>0</v>
      </c>
      <c r="AG23" s="25">
        <f>ROUND(IF(AQ23="2",BI23,0),2)</f>
        <v>0</v>
      </c>
      <c r="AH23" s="25">
        <f>ROUND(IF(AQ23="0",BJ23,0),2)</f>
        <v>0</v>
      </c>
      <c r="AI23" s="11" t="s">
        <v>51</v>
      </c>
      <c r="AJ23" s="25">
        <f>IF(AN23=0,J23,0)</f>
        <v>0</v>
      </c>
      <c r="AK23" s="25">
        <f>IF(AN23=12,J23,0)</f>
        <v>0</v>
      </c>
      <c r="AL23" s="25">
        <f>IF(AN23=21,J23,0)</f>
        <v>0</v>
      </c>
      <c r="AN23" s="25">
        <v>21</v>
      </c>
      <c r="AO23" s="25">
        <f>G23*0</f>
        <v>0</v>
      </c>
      <c r="AP23" s="25">
        <f>G23*(1-0)</f>
        <v>0</v>
      </c>
      <c r="AQ23" s="27" t="s">
        <v>54</v>
      </c>
      <c r="AV23" s="25">
        <f>ROUND(AW23+AX23,2)</f>
        <v>0</v>
      </c>
      <c r="AW23" s="25">
        <f>ROUND(F23*AO23,2)</f>
        <v>0</v>
      </c>
      <c r="AX23" s="25">
        <f>ROUND(F23*AP23,2)</f>
        <v>0</v>
      </c>
      <c r="AY23" s="27" t="s">
        <v>93</v>
      </c>
      <c r="AZ23" s="27" t="s">
        <v>60</v>
      </c>
      <c r="BA23" s="11" t="s">
        <v>61</v>
      </c>
      <c r="BC23" s="25">
        <f>AW23+AX23</f>
        <v>0</v>
      </c>
      <c r="BD23" s="25">
        <f>G23/(100-BE23)*100</f>
        <v>0</v>
      </c>
      <c r="BE23" s="25">
        <v>0</v>
      </c>
      <c r="BF23" s="25">
        <f>23</f>
        <v>23</v>
      </c>
      <c r="BH23" s="25">
        <f>F23*AO23</f>
        <v>0</v>
      </c>
      <c r="BI23" s="25">
        <f>F23*AP23</f>
        <v>0</v>
      </c>
      <c r="BJ23" s="25">
        <f>F23*G23</f>
        <v>0</v>
      </c>
      <c r="BK23" s="27" t="s">
        <v>62</v>
      </c>
      <c r="BL23" s="25">
        <v>16</v>
      </c>
      <c r="BW23" s="25">
        <v>21</v>
      </c>
      <c r="BX23" s="5" t="s">
        <v>92</v>
      </c>
    </row>
    <row r="24" spans="1:76" x14ac:dyDescent="0.25">
      <c r="A24" s="2" t="s">
        <v>94</v>
      </c>
      <c r="B24" s="3" t="s">
        <v>95</v>
      </c>
      <c r="C24" s="79" t="s">
        <v>96</v>
      </c>
      <c r="D24" s="74"/>
      <c r="E24" s="3" t="s">
        <v>57</v>
      </c>
      <c r="F24" s="25">
        <v>4</v>
      </c>
      <c r="G24" s="25">
        <v>0</v>
      </c>
      <c r="H24" s="25">
        <f>ROUND(F24*AO24,2)</f>
        <v>0</v>
      </c>
      <c r="I24" s="25">
        <f>ROUND(F24*AP24,2)</f>
        <v>0</v>
      </c>
      <c r="J24" s="25">
        <f>ROUND(F24*G24,2)</f>
        <v>0</v>
      </c>
      <c r="K24" s="26" t="s">
        <v>58</v>
      </c>
      <c r="Z24" s="25">
        <f>ROUND(IF(AQ24="5",BJ24,0),2)</f>
        <v>0</v>
      </c>
      <c r="AB24" s="25">
        <f>ROUND(IF(AQ24="1",BH24,0),2)</f>
        <v>0</v>
      </c>
      <c r="AC24" s="25">
        <f>ROUND(IF(AQ24="1",BI24,0),2)</f>
        <v>0</v>
      </c>
      <c r="AD24" s="25">
        <f>ROUND(IF(AQ24="7",BH24,0),2)</f>
        <v>0</v>
      </c>
      <c r="AE24" s="25">
        <f>ROUND(IF(AQ24="7",BI24,0),2)</f>
        <v>0</v>
      </c>
      <c r="AF24" s="25">
        <f>ROUND(IF(AQ24="2",BH24,0),2)</f>
        <v>0</v>
      </c>
      <c r="AG24" s="25">
        <f>ROUND(IF(AQ24="2",BI24,0),2)</f>
        <v>0</v>
      </c>
      <c r="AH24" s="25">
        <f>ROUND(IF(AQ24="0",BJ24,0),2)</f>
        <v>0</v>
      </c>
      <c r="AI24" s="11" t="s">
        <v>51</v>
      </c>
      <c r="AJ24" s="25">
        <f>IF(AN24=0,J24,0)</f>
        <v>0</v>
      </c>
      <c r="AK24" s="25">
        <f>IF(AN24=12,J24,0)</f>
        <v>0</v>
      </c>
      <c r="AL24" s="25">
        <f>IF(AN24=21,J24,0)</f>
        <v>0</v>
      </c>
      <c r="AN24" s="25">
        <v>21</v>
      </c>
      <c r="AO24" s="25">
        <f>G24*0</f>
        <v>0</v>
      </c>
      <c r="AP24" s="25">
        <f>G24*(1-0)</f>
        <v>0</v>
      </c>
      <c r="AQ24" s="27" t="s">
        <v>54</v>
      </c>
      <c r="AV24" s="25">
        <f>ROUND(AW24+AX24,2)</f>
        <v>0</v>
      </c>
      <c r="AW24" s="25">
        <f>ROUND(F24*AO24,2)</f>
        <v>0</v>
      </c>
      <c r="AX24" s="25">
        <f>ROUND(F24*AP24,2)</f>
        <v>0</v>
      </c>
      <c r="AY24" s="27" t="s">
        <v>93</v>
      </c>
      <c r="AZ24" s="27" t="s">
        <v>60</v>
      </c>
      <c r="BA24" s="11" t="s">
        <v>61</v>
      </c>
      <c r="BC24" s="25">
        <f>AW24+AX24</f>
        <v>0</v>
      </c>
      <c r="BD24" s="25">
        <f>G24/(100-BE24)*100</f>
        <v>0</v>
      </c>
      <c r="BE24" s="25">
        <v>0</v>
      </c>
      <c r="BF24" s="25">
        <f>24</f>
        <v>24</v>
      </c>
      <c r="BH24" s="25">
        <f>F24*AO24</f>
        <v>0</v>
      </c>
      <c r="BI24" s="25">
        <f>F24*AP24</f>
        <v>0</v>
      </c>
      <c r="BJ24" s="25">
        <f>F24*G24</f>
        <v>0</v>
      </c>
      <c r="BK24" s="27" t="s">
        <v>62</v>
      </c>
      <c r="BL24" s="25">
        <v>16</v>
      </c>
      <c r="BW24" s="25">
        <v>21</v>
      </c>
      <c r="BX24" s="5" t="s">
        <v>96</v>
      </c>
    </row>
    <row r="25" spans="1:76" x14ac:dyDescent="0.25">
      <c r="A25" s="2" t="s">
        <v>97</v>
      </c>
      <c r="B25" s="3" t="s">
        <v>98</v>
      </c>
      <c r="C25" s="79" t="s">
        <v>99</v>
      </c>
      <c r="D25" s="74"/>
      <c r="E25" s="3" t="s">
        <v>57</v>
      </c>
      <c r="F25" s="25">
        <v>4</v>
      </c>
      <c r="G25" s="25">
        <v>0</v>
      </c>
      <c r="H25" s="25">
        <f>ROUND(F25*AO25,2)</f>
        <v>0</v>
      </c>
      <c r="I25" s="25">
        <f>ROUND(F25*AP25,2)</f>
        <v>0</v>
      </c>
      <c r="J25" s="25">
        <f>ROUND(F25*G25,2)</f>
        <v>0</v>
      </c>
      <c r="K25" s="26" t="s">
        <v>58</v>
      </c>
      <c r="Z25" s="25">
        <f>ROUND(IF(AQ25="5",BJ25,0),2)</f>
        <v>0</v>
      </c>
      <c r="AB25" s="25">
        <f>ROUND(IF(AQ25="1",BH25,0),2)</f>
        <v>0</v>
      </c>
      <c r="AC25" s="25">
        <f>ROUND(IF(AQ25="1",BI25,0),2)</f>
        <v>0</v>
      </c>
      <c r="AD25" s="25">
        <f>ROUND(IF(AQ25="7",BH25,0),2)</f>
        <v>0</v>
      </c>
      <c r="AE25" s="25">
        <f>ROUND(IF(AQ25="7",BI25,0),2)</f>
        <v>0</v>
      </c>
      <c r="AF25" s="25">
        <f>ROUND(IF(AQ25="2",BH25,0),2)</f>
        <v>0</v>
      </c>
      <c r="AG25" s="25">
        <f>ROUND(IF(AQ25="2",BI25,0),2)</f>
        <v>0</v>
      </c>
      <c r="AH25" s="25">
        <f>ROUND(IF(AQ25="0",BJ25,0),2)</f>
        <v>0</v>
      </c>
      <c r="AI25" s="11" t="s">
        <v>51</v>
      </c>
      <c r="AJ25" s="25">
        <f>IF(AN25=0,J25,0)</f>
        <v>0</v>
      </c>
      <c r="AK25" s="25">
        <f>IF(AN25=12,J25,0)</f>
        <v>0</v>
      </c>
      <c r="AL25" s="25">
        <f>IF(AN25=21,J25,0)</f>
        <v>0</v>
      </c>
      <c r="AN25" s="25">
        <v>21</v>
      </c>
      <c r="AO25" s="25">
        <f>G25*0</f>
        <v>0</v>
      </c>
      <c r="AP25" s="25">
        <f>G25*(1-0)</f>
        <v>0</v>
      </c>
      <c r="AQ25" s="27" t="s">
        <v>54</v>
      </c>
      <c r="AV25" s="25">
        <f>ROUND(AW25+AX25,2)</f>
        <v>0</v>
      </c>
      <c r="AW25" s="25">
        <f>ROUND(F25*AO25,2)</f>
        <v>0</v>
      </c>
      <c r="AX25" s="25">
        <f>ROUND(F25*AP25,2)</f>
        <v>0</v>
      </c>
      <c r="AY25" s="27" t="s">
        <v>93</v>
      </c>
      <c r="AZ25" s="27" t="s">
        <v>60</v>
      </c>
      <c r="BA25" s="11" t="s">
        <v>61</v>
      </c>
      <c r="BC25" s="25">
        <f>AW25+AX25</f>
        <v>0</v>
      </c>
      <c r="BD25" s="25">
        <f>G25/(100-BE25)*100</f>
        <v>0</v>
      </c>
      <c r="BE25" s="25">
        <v>0</v>
      </c>
      <c r="BF25" s="25">
        <f>25</f>
        <v>25</v>
      </c>
      <c r="BH25" s="25">
        <f>F25*AO25</f>
        <v>0</v>
      </c>
      <c r="BI25" s="25">
        <f>F25*AP25</f>
        <v>0</v>
      </c>
      <c r="BJ25" s="25">
        <f>F25*G25</f>
        <v>0</v>
      </c>
      <c r="BK25" s="27" t="s">
        <v>62</v>
      </c>
      <c r="BL25" s="25">
        <v>16</v>
      </c>
      <c r="BW25" s="25">
        <v>21</v>
      </c>
      <c r="BX25" s="5" t="s">
        <v>99</v>
      </c>
    </row>
    <row r="26" spans="1:76" x14ac:dyDescent="0.25">
      <c r="A26" s="2" t="s">
        <v>52</v>
      </c>
      <c r="B26" s="3" t="s">
        <v>100</v>
      </c>
      <c r="C26" s="79" t="s">
        <v>101</v>
      </c>
      <c r="D26" s="74"/>
      <c r="E26" s="3" t="s">
        <v>84</v>
      </c>
      <c r="F26" s="25">
        <v>34.799999999999997</v>
      </c>
      <c r="G26" s="25">
        <v>0</v>
      </c>
      <c r="H26" s="25">
        <f>ROUND(F26*AO26,2)</f>
        <v>0</v>
      </c>
      <c r="I26" s="25">
        <f>ROUND(F26*AP26,2)</f>
        <v>0</v>
      </c>
      <c r="J26" s="25">
        <f>ROUND(F26*G26,2)</f>
        <v>0</v>
      </c>
      <c r="K26" s="26" t="s">
        <v>58</v>
      </c>
      <c r="Z26" s="25">
        <f>ROUND(IF(AQ26="5",BJ26,0),2)</f>
        <v>0</v>
      </c>
      <c r="AB26" s="25">
        <f>ROUND(IF(AQ26="1",BH26,0),2)</f>
        <v>0</v>
      </c>
      <c r="AC26" s="25">
        <f>ROUND(IF(AQ26="1",BI26,0),2)</f>
        <v>0</v>
      </c>
      <c r="AD26" s="25">
        <f>ROUND(IF(AQ26="7",BH26,0),2)</f>
        <v>0</v>
      </c>
      <c r="AE26" s="25">
        <f>ROUND(IF(AQ26="7",BI26,0),2)</f>
        <v>0</v>
      </c>
      <c r="AF26" s="25">
        <f>ROUND(IF(AQ26="2",BH26,0),2)</f>
        <v>0</v>
      </c>
      <c r="AG26" s="25">
        <f>ROUND(IF(AQ26="2",BI26,0),2)</f>
        <v>0</v>
      </c>
      <c r="AH26" s="25">
        <f>ROUND(IF(AQ26="0",BJ26,0),2)</f>
        <v>0</v>
      </c>
      <c r="AI26" s="11" t="s">
        <v>51</v>
      </c>
      <c r="AJ26" s="25">
        <f>IF(AN26=0,J26,0)</f>
        <v>0</v>
      </c>
      <c r="AK26" s="25">
        <f>IF(AN26=12,J26,0)</f>
        <v>0</v>
      </c>
      <c r="AL26" s="25">
        <f>IF(AN26=21,J26,0)</f>
        <v>0</v>
      </c>
      <c r="AN26" s="25">
        <v>21</v>
      </c>
      <c r="AO26" s="25">
        <f>G26*0</f>
        <v>0</v>
      </c>
      <c r="AP26" s="25">
        <f>G26*(1-0)</f>
        <v>0</v>
      </c>
      <c r="AQ26" s="27" t="s">
        <v>54</v>
      </c>
      <c r="AV26" s="25">
        <f>ROUND(AW26+AX26,2)</f>
        <v>0</v>
      </c>
      <c r="AW26" s="25">
        <f>ROUND(F26*AO26,2)</f>
        <v>0</v>
      </c>
      <c r="AX26" s="25">
        <f>ROUND(F26*AP26,2)</f>
        <v>0</v>
      </c>
      <c r="AY26" s="27" t="s">
        <v>93</v>
      </c>
      <c r="AZ26" s="27" t="s">
        <v>60</v>
      </c>
      <c r="BA26" s="11" t="s">
        <v>61</v>
      </c>
      <c r="BC26" s="25">
        <f>AW26+AX26</f>
        <v>0</v>
      </c>
      <c r="BD26" s="25">
        <f>G26/(100-BE26)*100</f>
        <v>0</v>
      </c>
      <c r="BE26" s="25">
        <v>0</v>
      </c>
      <c r="BF26" s="25">
        <f>26</f>
        <v>26</v>
      </c>
      <c r="BH26" s="25">
        <f>F26*AO26</f>
        <v>0</v>
      </c>
      <c r="BI26" s="25">
        <f>F26*AP26</f>
        <v>0</v>
      </c>
      <c r="BJ26" s="25">
        <f>F26*G26</f>
        <v>0</v>
      </c>
      <c r="BK26" s="27" t="s">
        <v>62</v>
      </c>
      <c r="BL26" s="25">
        <v>16</v>
      </c>
      <c r="BW26" s="25">
        <v>21</v>
      </c>
      <c r="BX26" s="5" t="s">
        <v>101</v>
      </c>
    </row>
    <row r="27" spans="1:76" x14ac:dyDescent="0.25">
      <c r="A27" s="28" t="s">
        <v>51</v>
      </c>
      <c r="B27" s="29" t="s">
        <v>102</v>
      </c>
      <c r="C27" s="95" t="s">
        <v>103</v>
      </c>
      <c r="D27" s="96"/>
      <c r="E27" s="30" t="s">
        <v>4</v>
      </c>
      <c r="F27" s="30" t="s">
        <v>4</v>
      </c>
      <c r="G27" s="30" t="s">
        <v>4</v>
      </c>
      <c r="H27" s="1">
        <f>SUM(H28:H29)</f>
        <v>0</v>
      </c>
      <c r="I27" s="1">
        <f>SUM(I28:I29)</f>
        <v>0</v>
      </c>
      <c r="J27" s="1">
        <f>SUM(J28:J29)</f>
        <v>0</v>
      </c>
      <c r="K27" s="31" t="s">
        <v>51</v>
      </c>
      <c r="AI27" s="11" t="s">
        <v>51</v>
      </c>
      <c r="AS27" s="1">
        <f>SUM(AJ28:AJ29)</f>
        <v>0</v>
      </c>
      <c r="AT27" s="1">
        <f>SUM(AK28:AK29)</f>
        <v>0</v>
      </c>
      <c r="AU27" s="1">
        <f>SUM(AL28:AL29)</f>
        <v>0</v>
      </c>
    </row>
    <row r="28" spans="1:76" x14ac:dyDescent="0.25">
      <c r="A28" s="2" t="s">
        <v>79</v>
      </c>
      <c r="B28" s="3" t="s">
        <v>104</v>
      </c>
      <c r="C28" s="79" t="s">
        <v>105</v>
      </c>
      <c r="D28" s="74"/>
      <c r="E28" s="3" t="s">
        <v>84</v>
      </c>
      <c r="F28" s="25">
        <v>34.799999999999997</v>
      </c>
      <c r="G28" s="25">
        <v>0</v>
      </c>
      <c r="H28" s="25">
        <f>ROUND(F28*AO28,2)</f>
        <v>0</v>
      </c>
      <c r="I28" s="25">
        <f>ROUND(F28*AP28,2)</f>
        <v>0</v>
      </c>
      <c r="J28" s="25">
        <f>ROUND(F28*G28,2)</f>
        <v>0</v>
      </c>
      <c r="K28" s="26" t="s">
        <v>58</v>
      </c>
      <c r="Z28" s="25">
        <f>ROUND(IF(AQ28="5",BJ28,0),2)</f>
        <v>0</v>
      </c>
      <c r="AB28" s="25">
        <f>ROUND(IF(AQ28="1",BH28,0),2)</f>
        <v>0</v>
      </c>
      <c r="AC28" s="25">
        <f>ROUND(IF(AQ28="1",BI28,0),2)</f>
        <v>0</v>
      </c>
      <c r="AD28" s="25">
        <f>ROUND(IF(AQ28="7",BH28,0),2)</f>
        <v>0</v>
      </c>
      <c r="AE28" s="25">
        <f>ROUND(IF(AQ28="7",BI28,0),2)</f>
        <v>0</v>
      </c>
      <c r="AF28" s="25">
        <f>ROUND(IF(AQ28="2",BH28,0),2)</f>
        <v>0</v>
      </c>
      <c r="AG28" s="25">
        <f>ROUND(IF(AQ28="2",BI28,0),2)</f>
        <v>0</v>
      </c>
      <c r="AH28" s="25">
        <f>ROUND(IF(AQ28="0",BJ28,0),2)</f>
        <v>0</v>
      </c>
      <c r="AI28" s="11" t="s">
        <v>51</v>
      </c>
      <c r="AJ28" s="25">
        <f>IF(AN28=0,J28,0)</f>
        <v>0</v>
      </c>
      <c r="AK28" s="25">
        <f>IF(AN28=12,J28,0)</f>
        <v>0</v>
      </c>
      <c r="AL28" s="25">
        <f>IF(AN28=21,J28,0)</f>
        <v>0</v>
      </c>
      <c r="AN28" s="25">
        <v>21</v>
      </c>
      <c r="AO28" s="25">
        <f>G28*0</f>
        <v>0</v>
      </c>
      <c r="AP28" s="25">
        <f>G28*(1-0)</f>
        <v>0</v>
      </c>
      <c r="AQ28" s="27" t="s">
        <v>54</v>
      </c>
      <c r="AV28" s="25">
        <f>ROUND(AW28+AX28,2)</f>
        <v>0</v>
      </c>
      <c r="AW28" s="25">
        <f>ROUND(F28*AO28,2)</f>
        <v>0</v>
      </c>
      <c r="AX28" s="25">
        <f>ROUND(F28*AP28,2)</f>
        <v>0</v>
      </c>
      <c r="AY28" s="27" t="s">
        <v>106</v>
      </c>
      <c r="AZ28" s="27" t="s">
        <v>60</v>
      </c>
      <c r="BA28" s="11" t="s">
        <v>61</v>
      </c>
      <c r="BC28" s="25">
        <f>AW28+AX28</f>
        <v>0</v>
      </c>
      <c r="BD28" s="25">
        <f>G28/(100-BE28)*100</f>
        <v>0</v>
      </c>
      <c r="BE28" s="25">
        <v>0</v>
      </c>
      <c r="BF28" s="25">
        <f>28</f>
        <v>28</v>
      </c>
      <c r="BH28" s="25">
        <f>F28*AO28</f>
        <v>0</v>
      </c>
      <c r="BI28" s="25">
        <f>F28*AP28</f>
        <v>0</v>
      </c>
      <c r="BJ28" s="25">
        <f>F28*G28</f>
        <v>0</v>
      </c>
      <c r="BK28" s="27" t="s">
        <v>62</v>
      </c>
      <c r="BL28" s="25">
        <v>17</v>
      </c>
      <c r="BW28" s="25">
        <v>21</v>
      </c>
      <c r="BX28" s="5" t="s">
        <v>105</v>
      </c>
    </row>
    <row r="29" spans="1:76" x14ac:dyDescent="0.25">
      <c r="A29" s="2" t="s">
        <v>107</v>
      </c>
      <c r="B29" s="3" t="s">
        <v>108</v>
      </c>
      <c r="C29" s="79" t="s">
        <v>109</v>
      </c>
      <c r="D29" s="74"/>
      <c r="E29" s="3" t="s">
        <v>84</v>
      </c>
      <c r="F29" s="25">
        <v>34.799999999999997</v>
      </c>
      <c r="G29" s="25">
        <v>0</v>
      </c>
      <c r="H29" s="25">
        <f>ROUND(F29*AO29,2)</f>
        <v>0</v>
      </c>
      <c r="I29" s="25">
        <f>ROUND(F29*AP29,2)</f>
        <v>0</v>
      </c>
      <c r="J29" s="25">
        <f>ROUND(F29*G29,2)</f>
        <v>0</v>
      </c>
      <c r="K29" s="26" t="s">
        <v>58</v>
      </c>
      <c r="Z29" s="25">
        <f>ROUND(IF(AQ29="5",BJ29,0),2)</f>
        <v>0</v>
      </c>
      <c r="AB29" s="25">
        <f>ROUND(IF(AQ29="1",BH29,0),2)</f>
        <v>0</v>
      </c>
      <c r="AC29" s="25">
        <f>ROUND(IF(AQ29="1",BI29,0),2)</f>
        <v>0</v>
      </c>
      <c r="AD29" s="25">
        <f>ROUND(IF(AQ29="7",BH29,0),2)</f>
        <v>0</v>
      </c>
      <c r="AE29" s="25">
        <f>ROUND(IF(AQ29="7",BI29,0),2)</f>
        <v>0</v>
      </c>
      <c r="AF29" s="25">
        <f>ROUND(IF(AQ29="2",BH29,0),2)</f>
        <v>0</v>
      </c>
      <c r="AG29" s="25">
        <f>ROUND(IF(AQ29="2",BI29,0),2)</f>
        <v>0</v>
      </c>
      <c r="AH29" s="25">
        <f>ROUND(IF(AQ29="0",BJ29,0),2)</f>
        <v>0</v>
      </c>
      <c r="AI29" s="11" t="s">
        <v>51</v>
      </c>
      <c r="AJ29" s="25">
        <f>IF(AN29=0,J29,0)</f>
        <v>0</v>
      </c>
      <c r="AK29" s="25">
        <f>IF(AN29=12,J29,0)</f>
        <v>0</v>
      </c>
      <c r="AL29" s="25">
        <f>IF(AN29=21,J29,0)</f>
        <v>0</v>
      </c>
      <c r="AN29" s="25">
        <v>21</v>
      </c>
      <c r="AO29" s="25">
        <f>G29*0</f>
        <v>0</v>
      </c>
      <c r="AP29" s="25">
        <f>G29*(1-0)</f>
        <v>0</v>
      </c>
      <c r="AQ29" s="27" t="s">
        <v>54</v>
      </c>
      <c r="AV29" s="25">
        <f>ROUND(AW29+AX29,2)</f>
        <v>0</v>
      </c>
      <c r="AW29" s="25">
        <f>ROUND(F29*AO29,2)</f>
        <v>0</v>
      </c>
      <c r="AX29" s="25">
        <f>ROUND(F29*AP29,2)</f>
        <v>0</v>
      </c>
      <c r="AY29" s="27" t="s">
        <v>106</v>
      </c>
      <c r="AZ29" s="27" t="s">
        <v>60</v>
      </c>
      <c r="BA29" s="11" t="s">
        <v>61</v>
      </c>
      <c r="BC29" s="25">
        <f>AW29+AX29</f>
        <v>0</v>
      </c>
      <c r="BD29" s="25">
        <f>G29/(100-BE29)*100</f>
        <v>0</v>
      </c>
      <c r="BE29" s="25">
        <v>0</v>
      </c>
      <c r="BF29" s="25">
        <f>29</f>
        <v>29</v>
      </c>
      <c r="BH29" s="25">
        <f>F29*AO29</f>
        <v>0</v>
      </c>
      <c r="BI29" s="25">
        <f>F29*AP29</f>
        <v>0</v>
      </c>
      <c r="BJ29" s="25">
        <f>F29*G29</f>
        <v>0</v>
      </c>
      <c r="BK29" s="27" t="s">
        <v>62</v>
      </c>
      <c r="BL29" s="25">
        <v>17</v>
      </c>
      <c r="BW29" s="25">
        <v>21</v>
      </c>
      <c r="BX29" s="5" t="s">
        <v>109</v>
      </c>
    </row>
    <row r="30" spans="1:76" x14ac:dyDescent="0.25">
      <c r="A30" s="28" t="s">
        <v>51</v>
      </c>
      <c r="B30" s="29" t="s">
        <v>110</v>
      </c>
      <c r="C30" s="95" t="s">
        <v>111</v>
      </c>
      <c r="D30" s="96"/>
      <c r="E30" s="30" t="s">
        <v>4</v>
      </c>
      <c r="F30" s="30" t="s">
        <v>4</v>
      </c>
      <c r="G30" s="30" t="s">
        <v>4</v>
      </c>
      <c r="H30" s="1">
        <f>SUM(H31:H35)</f>
        <v>0</v>
      </c>
      <c r="I30" s="1">
        <f>SUM(I31:I35)</f>
        <v>0</v>
      </c>
      <c r="J30" s="1">
        <f>SUM(J31:J35)</f>
        <v>0</v>
      </c>
      <c r="K30" s="31" t="s">
        <v>51</v>
      </c>
      <c r="AI30" s="11" t="s">
        <v>51</v>
      </c>
      <c r="AS30" s="1">
        <f>SUM(AJ31:AJ35)</f>
        <v>0</v>
      </c>
      <c r="AT30" s="1">
        <f>SUM(AK31:AK35)</f>
        <v>0</v>
      </c>
      <c r="AU30" s="1">
        <f>SUM(AL31:AL35)</f>
        <v>0</v>
      </c>
    </row>
    <row r="31" spans="1:76" x14ac:dyDescent="0.25">
      <c r="A31" s="2" t="s">
        <v>112</v>
      </c>
      <c r="B31" s="3" t="s">
        <v>113</v>
      </c>
      <c r="C31" s="79" t="s">
        <v>114</v>
      </c>
      <c r="D31" s="74"/>
      <c r="E31" s="3" t="s">
        <v>78</v>
      </c>
      <c r="F31" s="25">
        <v>114</v>
      </c>
      <c r="G31" s="25">
        <v>0</v>
      </c>
      <c r="H31" s="25">
        <f>ROUND(F31*AO31,2)</f>
        <v>0</v>
      </c>
      <c r="I31" s="25">
        <f>ROUND(F31*AP31,2)</f>
        <v>0</v>
      </c>
      <c r="J31" s="25">
        <f>ROUND(F31*G31,2)</f>
        <v>0</v>
      </c>
      <c r="K31" s="26" t="s">
        <v>58</v>
      </c>
      <c r="Z31" s="25">
        <f>ROUND(IF(AQ31="5",BJ31,0),2)</f>
        <v>0</v>
      </c>
      <c r="AB31" s="25">
        <f>ROUND(IF(AQ31="1",BH31,0),2)</f>
        <v>0</v>
      </c>
      <c r="AC31" s="25">
        <f>ROUND(IF(AQ31="1",BI31,0),2)</f>
        <v>0</v>
      </c>
      <c r="AD31" s="25">
        <f>ROUND(IF(AQ31="7",BH31,0),2)</f>
        <v>0</v>
      </c>
      <c r="AE31" s="25">
        <f>ROUND(IF(AQ31="7",BI31,0),2)</f>
        <v>0</v>
      </c>
      <c r="AF31" s="25">
        <f>ROUND(IF(AQ31="2",BH31,0),2)</f>
        <v>0</v>
      </c>
      <c r="AG31" s="25">
        <f>ROUND(IF(AQ31="2",BI31,0),2)</f>
        <v>0</v>
      </c>
      <c r="AH31" s="25">
        <f>ROUND(IF(AQ31="0",BJ31,0),2)</f>
        <v>0</v>
      </c>
      <c r="AI31" s="11" t="s">
        <v>51</v>
      </c>
      <c r="AJ31" s="25">
        <f>IF(AN31=0,J31,0)</f>
        <v>0</v>
      </c>
      <c r="AK31" s="25">
        <f>IF(AN31=12,J31,0)</f>
        <v>0</v>
      </c>
      <c r="AL31" s="25">
        <f>IF(AN31=21,J31,0)</f>
        <v>0</v>
      </c>
      <c r="AN31" s="25">
        <v>21</v>
      </c>
      <c r="AO31" s="25">
        <f>G31*0.019718963</f>
        <v>0</v>
      </c>
      <c r="AP31" s="25">
        <f>G31*(1-0.019718963)</f>
        <v>0</v>
      </c>
      <c r="AQ31" s="27" t="s">
        <v>54</v>
      </c>
      <c r="AV31" s="25">
        <f>ROUND(AW31+AX31,2)</f>
        <v>0</v>
      </c>
      <c r="AW31" s="25">
        <f>ROUND(F31*AO31,2)</f>
        <v>0</v>
      </c>
      <c r="AX31" s="25">
        <f>ROUND(F31*AP31,2)</f>
        <v>0</v>
      </c>
      <c r="AY31" s="27" t="s">
        <v>115</v>
      </c>
      <c r="AZ31" s="27" t="s">
        <v>60</v>
      </c>
      <c r="BA31" s="11" t="s">
        <v>61</v>
      </c>
      <c r="BC31" s="25">
        <f>AW31+AX31</f>
        <v>0</v>
      </c>
      <c r="BD31" s="25">
        <f>G31/(100-BE31)*100</f>
        <v>0</v>
      </c>
      <c r="BE31" s="25">
        <v>0</v>
      </c>
      <c r="BF31" s="25">
        <f>31</f>
        <v>31</v>
      </c>
      <c r="BH31" s="25">
        <f>F31*AO31</f>
        <v>0</v>
      </c>
      <c r="BI31" s="25">
        <f>F31*AP31</f>
        <v>0</v>
      </c>
      <c r="BJ31" s="25">
        <f>F31*G31</f>
        <v>0</v>
      </c>
      <c r="BK31" s="27" t="s">
        <v>62</v>
      </c>
      <c r="BL31" s="25">
        <v>18</v>
      </c>
      <c r="BW31" s="25">
        <v>21</v>
      </c>
      <c r="BX31" s="5" t="s">
        <v>114</v>
      </c>
    </row>
    <row r="32" spans="1:76" ht="13.5" customHeight="1" x14ac:dyDescent="0.25">
      <c r="A32" s="32"/>
      <c r="B32" s="33" t="s">
        <v>86</v>
      </c>
      <c r="C32" s="97" t="s">
        <v>116</v>
      </c>
      <c r="D32" s="98"/>
      <c r="E32" s="98"/>
      <c r="F32" s="98"/>
      <c r="G32" s="98"/>
      <c r="H32" s="98"/>
      <c r="I32" s="98"/>
      <c r="J32" s="98"/>
      <c r="K32" s="99"/>
    </row>
    <row r="33" spans="1:76" x14ac:dyDescent="0.25">
      <c r="A33" s="2" t="s">
        <v>117</v>
      </c>
      <c r="B33" s="3" t="s">
        <v>118</v>
      </c>
      <c r="C33" s="79" t="s">
        <v>119</v>
      </c>
      <c r="D33" s="74"/>
      <c r="E33" s="3" t="s">
        <v>57</v>
      </c>
      <c r="F33" s="25">
        <v>15</v>
      </c>
      <c r="G33" s="25">
        <v>0</v>
      </c>
      <c r="H33" s="25">
        <f>ROUND(F33*AO33,2)</f>
        <v>0</v>
      </c>
      <c r="I33" s="25">
        <f>ROUND(F33*AP33,2)</f>
        <v>0</v>
      </c>
      <c r="J33" s="25">
        <f>ROUND(F33*G33,2)</f>
        <v>0</v>
      </c>
      <c r="K33" s="26" t="s">
        <v>58</v>
      </c>
      <c r="Z33" s="25">
        <f>ROUND(IF(AQ33="5",BJ33,0),2)</f>
        <v>0</v>
      </c>
      <c r="AB33" s="25">
        <f>ROUND(IF(AQ33="1",BH33,0),2)</f>
        <v>0</v>
      </c>
      <c r="AC33" s="25">
        <f>ROUND(IF(AQ33="1",BI33,0),2)</f>
        <v>0</v>
      </c>
      <c r="AD33" s="25">
        <f>ROUND(IF(AQ33="7",BH33,0),2)</f>
        <v>0</v>
      </c>
      <c r="AE33" s="25">
        <f>ROUND(IF(AQ33="7",BI33,0),2)</f>
        <v>0</v>
      </c>
      <c r="AF33" s="25">
        <f>ROUND(IF(AQ33="2",BH33,0),2)</f>
        <v>0</v>
      </c>
      <c r="AG33" s="25">
        <f>ROUND(IF(AQ33="2",BI33,0),2)</f>
        <v>0</v>
      </c>
      <c r="AH33" s="25">
        <f>ROUND(IF(AQ33="0",BJ33,0),2)</f>
        <v>0</v>
      </c>
      <c r="AI33" s="11" t="s">
        <v>51</v>
      </c>
      <c r="AJ33" s="25">
        <f>IF(AN33=0,J33,0)</f>
        <v>0</v>
      </c>
      <c r="AK33" s="25">
        <f>IF(AN33=12,J33,0)</f>
        <v>0</v>
      </c>
      <c r="AL33" s="25">
        <f>IF(AN33=21,J33,0)</f>
        <v>0</v>
      </c>
      <c r="AN33" s="25">
        <v>21</v>
      </c>
      <c r="AO33" s="25">
        <f>G33*0</f>
        <v>0</v>
      </c>
      <c r="AP33" s="25">
        <f>G33*(1-0)</f>
        <v>0</v>
      </c>
      <c r="AQ33" s="27" t="s">
        <v>54</v>
      </c>
      <c r="AV33" s="25">
        <f>ROUND(AW33+AX33,2)</f>
        <v>0</v>
      </c>
      <c r="AW33" s="25">
        <f>ROUND(F33*AO33,2)</f>
        <v>0</v>
      </c>
      <c r="AX33" s="25">
        <f>ROUND(F33*AP33,2)</f>
        <v>0</v>
      </c>
      <c r="AY33" s="27" t="s">
        <v>115</v>
      </c>
      <c r="AZ33" s="27" t="s">
        <v>60</v>
      </c>
      <c r="BA33" s="11" t="s">
        <v>61</v>
      </c>
      <c r="BC33" s="25">
        <f>AW33+AX33</f>
        <v>0</v>
      </c>
      <c r="BD33" s="25">
        <f>G33/(100-BE33)*100</f>
        <v>0</v>
      </c>
      <c r="BE33" s="25">
        <v>0</v>
      </c>
      <c r="BF33" s="25">
        <f>33</f>
        <v>33</v>
      </c>
      <c r="BH33" s="25">
        <f>F33*AO33</f>
        <v>0</v>
      </c>
      <c r="BI33" s="25">
        <f>F33*AP33</f>
        <v>0</v>
      </c>
      <c r="BJ33" s="25">
        <f>F33*G33</f>
        <v>0</v>
      </c>
      <c r="BK33" s="27" t="s">
        <v>62</v>
      </c>
      <c r="BL33" s="25">
        <v>18</v>
      </c>
      <c r="BW33" s="25">
        <v>21</v>
      </c>
      <c r="BX33" s="5" t="s">
        <v>119</v>
      </c>
    </row>
    <row r="34" spans="1:76" x14ac:dyDescent="0.25">
      <c r="A34" s="2" t="s">
        <v>88</v>
      </c>
      <c r="B34" s="3" t="s">
        <v>120</v>
      </c>
      <c r="C34" s="79" t="s">
        <v>121</v>
      </c>
      <c r="D34" s="74"/>
      <c r="E34" s="3" t="s">
        <v>57</v>
      </c>
      <c r="F34" s="25">
        <v>15</v>
      </c>
      <c r="G34" s="25">
        <v>0</v>
      </c>
      <c r="H34" s="25">
        <f>ROUND(F34*AO34,2)</f>
        <v>0</v>
      </c>
      <c r="I34" s="25">
        <f>ROUND(F34*AP34,2)</f>
        <v>0</v>
      </c>
      <c r="J34" s="25">
        <f>ROUND(F34*G34,2)</f>
        <v>0</v>
      </c>
      <c r="K34" s="26" t="s">
        <v>58</v>
      </c>
      <c r="Z34" s="25">
        <f>ROUND(IF(AQ34="5",BJ34,0),2)</f>
        <v>0</v>
      </c>
      <c r="AB34" s="25">
        <f>ROUND(IF(AQ34="1",BH34,0),2)</f>
        <v>0</v>
      </c>
      <c r="AC34" s="25">
        <f>ROUND(IF(AQ34="1",BI34,0),2)</f>
        <v>0</v>
      </c>
      <c r="AD34" s="25">
        <f>ROUND(IF(AQ34="7",BH34,0),2)</f>
        <v>0</v>
      </c>
      <c r="AE34" s="25">
        <f>ROUND(IF(AQ34="7",BI34,0),2)</f>
        <v>0</v>
      </c>
      <c r="AF34" s="25">
        <f>ROUND(IF(AQ34="2",BH34,0),2)</f>
        <v>0</v>
      </c>
      <c r="AG34" s="25">
        <f>ROUND(IF(AQ34="2",BI34,0),2)</f>
        <v>0</v>
      </c>
      <c r="AH34" s="25">
        <f>ROUND(IF(AQ34="0",BJ34,0),2)</f>
        <v>0</v>
      </c>
      <c r="AI34" s="11" t="s">
        <v>51</v>
      </c>
      <c r="AJ34" s="25">
        <f>IF(AN34=0,J34,0)</f>
        <v>0</v>
      </c>
      <c r="AK34" s="25">
        <f>IF(AN34=12,J34,0)</f>
        <v>0</v>
      </c>
      <c r="AL34" s="25">
        <f>IF(AN34=21,J34,0)</f>
        <v>0</v>
      </c>
      <c r="AN34" s="25">
        <v>21</v>
      </c>
      <c r="AO34" s="25">
        <f>G34*0.014040816</f>
        <v>0</v>
      </c>
      <c r="AP34" s="25">
        <f>G34*(1-0.014040816)</f>
        <v>0</v>
      </c>
      <c r="AQ34" s="27" t="s">
        <v>54</v>
      </c>
      <c r="AV34" s="25">
        <f>ROUND(AW34+AX34,2)</f>
        <v>0</v>
      </c>
      <c r="AW34" s="25">
        <f>ROUND(F34*AO34,2)</f>
        <v>0</v>
      </c>
      <c r="AX34" s="25">
        <f>ROUND(F34*AP34,2)</f>
        <v>0</v>
      </c>
      <c r="AY34" s="27" t="s">
        <v>115</v>
      </c>
      <c r="AZ34" s="27" t="s">
        <v>60</v>
      </c>
      <c r="BA34" s="11" t="s">
        <v>61</v>
      </c>
      <c r="BC34" s="25">
        <f>AW34+AX34</f>
        <v>0</v>
      </c>
      <c r="BD34" s="25">
        <f>G34/(100-BE34)*100</f>
        <v>0</v>
      </c>
      <c r="BE34" s="25">
        <v>0</v>
      </c>
      <c r="BF34" s="25">
        <f>34</f>
        <v>34</v>
      </c>
      <c r="BH34" s="25">
        <f>F34*AO34</f>
        <v>0</v>
      </c>
      <c r="BI34" s="25">
        <f>F34*AP34</f>
        <v>0</v>
      </c>
      <c r="BJ34" s="25">
        <f>F34*G34</f>
        <v>0</v>
      </c>
      <c r="BK34" s="27" t="s">
        <v>62</v>
      </c>
      <c r="BL34" s="25">
        <v>18</v>
      </c>
      <c r="BW34" s="25">
        <v>21</v>
      </c>
      <c r="BX34" s="5" t="s">
        <v>121</v>
      </c>
    </row>
    <row r="35" spans="1:76" x14ac:dyDescent="0.25">
      <c r="A35" s="2" t="s">
        <v>102</v>
      </c>
      <c r="B35" s="3" t="s">
        <v>122</v>
      </c>
      <c r="C35" s="79" t="s">
        <v>123</v>
      </c>
      <c r="D35" s="74"/>
      <c r="E35" s="3" t="s">
        <v>57</v>
      </c>
      <c r="F35" s="25">
        <v>15</v>
      </c>
      <c r="G35" s="25">
        <v>0</v>
      </c>
      <c r="H35" s="25">
        <f>ROUND(F35*AO35,2)</f>
        <v>0</v>
      </c>
      <c r="I35" s="25">
        <f>ROUND(F35*AP35,2)</f>
        <v>0</v>
      </c>
      <c r="J35" s="25">
        <f>ROUND(F35*G35,2)</f>
        <v>0</v>
      </c>
      <c r="K35" s="26" t="s">
        <v>58</v>
      </c>
      <c r="Z35" s="25">
        <f>ROUND(IF(AQ35="5",BJ35,0),2)</f>
        <v>0</v>
      </c>
      <c r="AB35" s="25">
        <f>ROUND(IF(AQ35="1",BH35,0),2)</f>
        <v>0</v>
      </c>
      <c r="AC35" s="25">
        <f>ROUND(IF(AQ35="1",BI35,0),2)</f>
        <v>0</v>
      </c>
      <c r="AD35" s="25">
        <f>ROUND(IF(AQ35="7",BH35,0),2)</f>
        <v>0</v>
      </c>
      <c r="AE35" s="25">
        <f>ROUND(IF(AQ35="7",BI35,0),2)</f>
        <v>0</v>
      </c>
      <c r="AF35" s="25">
        <f>ROUND(IF(AQ35="2",BH35,0),2)</f>
        <v>0</v>
      </c>
      <c r="AG35" s="25">
        <f>ROUND(IF(AQ35="2",BI35,0),2)</f>
        <v>0</v>
      </c>
      <c r="AH35" s="25">
        <f>ROUND(IF(AQ35="0",BJ35,0),2)</f>
        <v>0</v>
      </c>
      <c r="AI35" s="11" t="s">
        <v>51</v>
      </c>
      <c r="AJ35" s="25">
        <f>IF(AN35=0,J35,0)</f>
        <v>0</v>
      </c>
      <c r="AK35" s="25">
        <f>IF(AN35=12,J35,0)</f>
        <v>0</v>
      </c>
      <c r="AL35" s="25">
        <f>IF(AN35=21,J35,0)</f>
        <v>0</v>
      </c>
      <c r="AN35" s="25">
        <v>21</v>
      </c>
      <c r="AO35" s="25">
        <f>G35*1</f>
        <v>0</v>
      </c>
      <c r="AP35" s="25">
        <f>G35*(1-1)</f>
        <v>0</v>
      </c>
      <c r="AQ35" s="27" t="s">
        <v>54</v>
      </c>
      <c r="AV35" s="25">
        <f>ROUND(AW35+AX35,2)</f>
        <v>0</v>
      </c>
      <c r="AW35" s="25">
        <f>ROUND(F35*AO35,2)</f>
        <v>0</v>
      </c>
      <c r="AX35" s="25">
        <f>ROUND(F35*AP35,2)</f>
        <v>0</v>
      </c>
      <c r="AY35" s="27" t="s">
        <v>115</v>
      </c>
      <c r="AZ35" s="27" t="s">
        <v>60</v>
      </c>
      <c r="BA35" s="11" t="s">
        <v>61</v>
      </c>
      <c r="BC35" s="25">
        <f>AW35+AX35</f>
        <v>0</v>
      </c>
      <c r="BD35" s="25">
        <f>G35/(100-BE35)*100</f>
        <v>0</v>
      </c>
      <c r="BE35" s="25">
        <v>0</v>
      </c>
      <c r="BF35" s="25">
        <f>35</f>
        <v>35</v>
      </c>
      <c r="BH35" s="25">
        <f>F35*AO35</f>
        <v>0</v>
      </c>
      <c r="BI35" s="25">
        <f>F35*AP35</f>
        <v>0</v>
      </c>
      <c r="BJ35" s="25">
        <f>F35*G35</f>
        <v>0</v>
      </c>
      <c r="BK35" s="27" t="s">
        <v>124</v>
      </c>
      <c r="BL35" s="25">
        <v>18</v>
      </c>
      <c r="BW35" s="25">
        <v>21</v>
      </c>
      <c r="BX35" s="5" t="s">
        <v>123</v>
      </c>
    </row>
    <row r="36" spans="1:76" x14ac:dyDescent="0.25">
      <c r="A36" s="28" t="s">
        <v>51</v>
      </c>
      <c r="B36" s="29" t="s">
        <v>125</v>
      </c>
      <c r="C36" s="95" t="s">
        <v>126</v>
      </c>
      <c r="D36" s="96"/>
      <c r="E36" s="30" t="s">
        <v>4</v>
      </c>
      <c r="F36" s="30" t="s">
        <v>4</v>
      </c>
      <c r="G36" s="30" t="s">
        <v>4</v>
      </c>
      <c r="H36" s="1">
        <f>SUM(H37:H43)</f>
        <v>0</v>
      </c>
      <c r="I36" s="1">
        <f>SUM(I37:I43)</f>
        <v>0</v>
      </c>
      <c r="J36" s="1">
        <f>SUM(J37:J43)</f>
        <v>0</v>
      </c>
      <c r="K36" s="31" t="s">
        <v>51</v>
      </c>
      <c r="AI36" s="11" t="s">
        <v>51</v>
      </c>
      <c r="AS36" s="1">
        <f>SUM(AJ37:AJ43)</f>
        <v>0</v>
      </c>
      <c r="AT36" s="1">
        <f>SUM(AK37:AK43)</f>
        <v>0</v>
      </c>
      <c r="AU36" s="1">
        <f>SUM(AL37:AL43)</f>
        <v>0</v>
      </c>
    </row>
    <row r="37" spans="1:76" x14ac:dyDescent="0.25">
      <c r="A37" s="2" t="s">
        <v>110</v>
      </c>
      <c r="B37" s="3" t="s">
        <v>127</v>
      </c>
      <c r="C37" s="79" t="s">
        <v>128</v>
      </c>
      <c r="D37" s="74"/>
      <c r="E37" s="3" t="s">
        <v>129</v>
      </c>
      <c r="F37" s="25">
        <v>0.65</v>
      </c>
      <c r="G37" s="25">
        <v>0</v>
      </c>
      <c r="H37" s="25">
        <f>ROUND(F37*AO37,2)</f>
        <v>0</v>
      </c>
      <c r="I37" s="25">
        <f>ROUND(F37*AP37,2)</f>
        <v>0</v>
      </c>
      <c r="J37" s="25">
        <f>ROUND(F37*G37,2)</f>
        <v>0</v>
      </c>
      <c r="K37" s="26" t="s">
        <v>58</v>
      </c>
      <c r="Z37" s="25">
        <f>ROUND(IF(AQ37="5",BJ37,0),2)</f>
        <v>0</v>
      </c>
      <c r="AB37" s="25">
        <f>ROUND(IF(AQ37="1",BH37,0),2)</f>
        <v>0</v>
      </c>
      <c r="AC37" s="25">
        <f>ROUND(IF(AQ37="1",BI37,0),2)</f>
        <v>0</v>
      </c>
      <c r="AD37" s="25">
        <f>ROUND(IF(AQ37="7",BH37,0),2)</f>
        <v>0</v>
      </c>
      <c r="AE37" s="25">
        <f>ROUND(IF(AQ37="7",BI37,0),2)</f>
        <v>0</v>
      </c>
      <c r="AF37" s="25">
        <f>ROUND(IF(AQ37="2",BH37,0),2)</f>
        <v>0</v>
      </c>
      <c r="AG37" s="25">
        <f>ROUND(IF(AQ37="2",BI37,0),2)</f>
        <v>0</v>
      </c>
      <c r="AH37" s="25">
        <f>ROUND(IF(AQ37="0",BJ37,0),2)</f>
        <v>0</v>
      </c>
      <c r="AI37" s="11" t="s">
        <v>51</v>
      </c>
      <c r="AJ37" s="25">
        <f>IF(AN37=0,J37,0)</f>
        <v>0</v>
      </c>
      <c r="AK37" s="25">
        <f>IF(AN37=12,J37,0)</f>
        <v>0</v>
      </c>
      <c r="AL37" s="25">
        <f>IF(AN37=21,J37,0)</f>
        <v>0</v>
      </c>
      <c r="AN37" s="25">
        <v>21</v>
      </c>
      <c r="AO37" s="25">
        <f>G37*0.470246198</f>
        <v>0</v>
      </c>
      <c r="AP37" s="25">
        <f>G37*(1-0.470246198)</f>
        <v>0</v>
      </c>
      <c r="AQ37" s="27" t="s">
        <v>54</v>
      </c>
      <c r="AV37" s="25">
        <f>ROUND(AW37+AX37,2)</f>
        <v>0</v>
      </c>
      <c r="AW37" s="25">
        <f>ROUND(F37*AO37,2)</f>
        <v>0</v>
      </c>
      <c r="AX37" s="25">
        <f>ROUND(F37*AP37,2)</f>
        <v>0</v>
      </c>
      <c r="AY37" s="27" t="s">
        <v>130</v>
      </c>
      <c r="AZ37" s="27" t="s">
        <v>131</v>
      </c>
      <c r="BA37" s="11" t="s">
        <v>61</v>
      </c>
      <c r="BC37" s="25">
        <f>AW37+AX37</f>
        <v>0</v>
      </c>
      <c r="BD37" s="25">
        <f>G37/(100-BE37)*100</f>
        <v>0</v>
      </c>
      <c r="BE37" s="25">
        <v>0</v>
      </c>
      <c r="BF37" s="25">
        <f>37</f>
        <v>37</v>
      </c>
      <c r="BH37" s="25">
        <f>F37*AO37</f>
        <v>0</v>
      </c>
      <c r="BI37" s="25">
        <f>F37*AP37</f>
        <v>0</v>
      </c>
      <c r="BJ37" s="25">
        <f>F37*G37</f>
        <v>0</v>
      </c>
      <c r="BK37" s="27" t="s">
        <v>62</v>
      </c>
      <c r="BL37" s="25">
        <v>31</v>
      </c>
      <c r="BW37" s="25">
        <v>21</v>
      </c>
      <c r="BX37" s="5" t="s">
        <v>128</v>
      </c>
    </row>
    <row r="38" spans="1:76" ht="13.5" customHeight="1" x14ac:dyDescent="0.25">
      <c r="A38" s="32"/>
      <c r="B38" s="33" t="s">
        <v>86</v>
      </c>
      <c r="C38" s="97" t="s">
        <v>132</v>
      </c>
      <c r="D38" s="98"/>
      <c r="E38" s="98"/>
      <c r="F38" s="98"/>
      <c r="G38" s="98"/>
      <c r="H38" s="98"/>
      <c r="I38" s="98"/>
      <c r="J38" s="98"/>
      <c r="K38" s="99"/>
    </row>
    <row r="39" spans="1:76" x14ac:dyDescent="0.25">
      <c r="A39" s="2" t="s">
        <v>133</v>
      </c>
      <c r="B39" s="3" t="s">
        <v>134</v>
      </c>
      <c r="C39" s="79" t="s">
        <v>135</v>
      </c>
      <c r="D39" s="74"/>
      <c r="E39" s="3" t="s">
        <v>57</v>
      </c>
      <c r="F39" s="25">
        <v>10</v>
      </c>
      <c r="G39" s="25">
        <v>0</v>
      </c>
      <c r="H39" s="25">
        <f>ROUND(F39*AO39,2)</f>
        <v>0</v>
      </c>
      <c r="I39" s="25">
        <f>ROUND(F39*AP39,2)</f>
        <v>0</v>
      </c>
      <c r="J39" s="25">
        <f>ROUND(F39*G39,2)</f>
        <v>0</v>
      </c>
      <c r="K39" s="26" t="s">
        <v>58</v>
      </c>
      <c r="Z39" s="25">
        <f>ROUND(IF(AQ39="5",BJ39,0),2)</f>
        <v>0</v>
      </c>
      <c r="AB39" s="25">
        <f>ROUND(IF(AQ39="1",BH39,0),2)</f>
        <v>0</v>
      </c>
      <c r="AC39" s="25">
        <f>ROUND(IF(AQ39="1",BI39,0),2)</f>
        <v>0</v>
      </c>
      <c r="AD39" s="25">
        <f>ROUND(IF(AQ39="7",BH39,0),2)</f>
        <v>0</v>
      </c>
      <c r="AE39" s="25">
        <f>ROUND(IF(AQ39="7",BI39,0),2)</f>
        <v>0</v>
      </c>
      <c r="AF39" s="25">
        <f>ROUND(IF(AQ39="2",BH39,0),2)</f>
        <v>0</v>
      </c>
      <c r="AG39" s="25">
        <f>ROUND(IF(AQ39="2",BI39,0),2)</f>
        <v>0</v>
      </c>
      <c r="AH39" s="25">
        <f>ROUND(IF(AQ39="0",BJ39,0),2)</f>
        <v>0</v>
      </c>
      <c r="AI39" s="11" t="s">
        <v>51</v>
      </c>
      <c r="AJ39" s="25">
        <f>IF(AN39=0,J39,0)</f>
        <v>0</v>
      </c>
      <c r="AK39" s="25">
        <f>IF(AN39=12,J39,0)</f>
        <v>0</v>
      </c>
      <c r="AL39" s="25">
        <f>IF(AN39=21,J39,0)</f>
        <v>0</v>
      </c>
      <c r="AN39" s="25">
        <v>21</v>
      </c>
      <c r="AO39" s="25">
        <f>G39*0.843650638</f>
        <v>0</v>
      </c>
      <c r="AP39" s="25">
        <f>G39*(1-0.843650638)</f>
        <v>0</v>
      </c>
      <c r="AQ39" s="27" t="s">
        <v>54</v>
      </c>
      <c r="AV39" s="25">
        <f>ROUND(AW39+AX39,2)</f>
        <v>0</v>
      </c>
      <c r="AW39" s="25">
        <f>ROUND(F39*AO39,2)</f>
        <v>0</v>
      </c>
      <c r="AX39" s="25">
        <f>ROUND(F39*AP39,2)</f>
        <v>0</v>
      </c>
      <c r="AY39" s="27" t="s">
        <v>130</v>
      </c>
      <c r="AZ39" s="27" t="s">
        <v>131</v>
      </c>
      <c r="BA39" s="11" t="s">
        <v>61</v>
      </c>
      <c r="BC39" s="25">
        <f>AW39+AX39</f>
        <v>0</v>
      </c>
      <c r="BD39" s="25">
        <f>G39/(100-BE39)*100</f>
        <v>0</v>
      </c>
      <c r="BE39" s="25">
        <v>0</v>
      </c>
      <c r="BF39" s="25">
        <f>39</f>
        <v>39</v>
      </c>
      <c r="BH39" s="25">
        <f>F39*AO39</f>
        <v>0</v>
      </c>
      <c r="BI39" s="25">
        <f>F39*AP39</f>
        <v>0</v>
      </c>
      <c r="BJ39" s="25">
        <f>F39*G39</f>
        <v>0</v>
      </c>
      <c r="BK39" s="27" t="s">
        <v>62</v>
      </c>
      <c r="BL39" s="25">
        <v>31</v>
      </c>
      <c r="BW39" s="25">
        <v>21</v>
      </c>
      <c r="BX39" s="5" t="s">
        <v>135</v>
      </c>
    </row>
    <row r="40" spans="1:76" ht="13.5" customHeight="1" x14ac:dyDescent="0.25">
      <c r="A40" s="32"/>
      <c r="B40" s="33" t="s">
        <v>86</v>
      </c>
      <c r="C40" s="97" t="s">
        <v>136</v>
      </c>
      <c r="D40" s="98"/>
      <c r="E40" s="98"/>
      <c r="F40" s="98"/>
      <c r="G40" s="98"/>
      <c r="H40" s="98"/>
      <c r="I40" s="98"/>
      <c r="J40" s="98"/>
      <c r="K40" s="99"/>
    </row>
    <row r="41" spans="1:76" x14ac:dyDescent="0.25">
      <c r="A41" s="2" t="s">
        <v>137</v>
      </c>
      <c r="B41" s="3" t="s">
        <v>138</v>
      </c>
      <c r="C41" s="79" t="s">
        <v>139</v>
      </c>
      <c r="D41" s="74"/>
      <c r="E41" s="3" t="s">
        <v>78</v>
      </c>
      <c r="F41" s="25">
        <v>38</v>
      </c>
      <c r="G41" s="25">
        <v>0</v>
      </c>
      <c r="H41" s="25">
        <f>ROUND(F41*AO41,2)</f>
        <v>0</v>
      </c>
      <c r="I41" s="25">
        <f>ROUND(F41*AP41,2)</f>
        <v>0</v>
      </c>
      <c r="J41" s="25">
        <f>ROUND(F41*G41,2)</f>
        <v>0</v>
      </c>
      <c r="K41" s="26" t="s">
        <v>58</v>
      </c>
      <c r="Z41" s="25">
        <f>ROUND(IF(AQ41="5",BJ41,0),2)</f>
        <v>0</v>
      </c>
      <c r="AB41" s="25">
        <f>ROUND(IF(AQ41="1",BH41,0),2)</f>
        <v>0</v>
      </c>
      <c r="AC41" s="25">
        <f>ROUND(IF(AQ41="1",BI41,0),2)</f>
        <v>0</v>
      </c>
      <c r="AD41" s="25">
        <f>ROUND(IF(AQ41="7",BH41,0),2)</f>
        <v>0</v>
      </c>
      <c r="AE41" s="25">
        <f>ROUND(IF(AQ41="7",BI41,0),2)</f>
        <v>0</v>
      </c>
      <c r="AF41" s="25">
        <f>ROUND(IF(AQ41="2",BH41,0),2)</f>
        <v>0</v>
      </c>
      <c r="AG41" s="25">
        <f>ROUND(IF(AQ41="2",BI41,0),2)</f>
        <v>0</v>
      </c>
      <c r="AH41" s="25">
        <f>ROUND(IF(AQ41="0",BJ41,0),2)</f>
        <v>0</v>
      </c>
      <c r="AI41" s="11" t="s">
        <v>51</v>
      </c>
      <c r="AJ41" s="25">
        <f>IF(AN41=0,J41,0)</f>
        <v>0</v>
      </c>
      <c r="AK41" s="25">
        <f>IF(AN41=12,J41,0)</f>
        <v>0</v>
      </c>
      <c r="AL41" s="25">
        <f>IF(AN41=21,J41,0)</f>
        <v>0</v>
      </c>
      <c r="AN41" s="25">
        <v>21</v>
      </c>
      <c r="AO41" s="25">
        <f>G41*0.80702148</f>
        <v>0</v>
      </c>
      <c r="AP41" s="25">
        <f>G41*(1-0.80702148)</f>
        <v>0</v>
      </c>
      <c r="AQ41" s="27" t="s">
        <v>54</v>
      </c>
      <c r="AV41" s="25">
        <f>ROUND(AW41+AX41,2)</f>
        <v>0</v>
      </c>
      <c r="AW41" s="25">
        <f>ROUND(F41*AO41,2)</f>
        <v>0</v>
      </c>
      <c r="AX41" s="25">
        <f>ROUND(F41*AP41,2)</f>
        <v>0</v>
      </c>
      <c r="AY41" s="27" t="s">
        <v>130</v>
      </c>
      <c r="AZ41" s="27" t="s">
        <v>131</v>
      </c>
      <c r="BA41" s="11" t="s">
        <v>61</v>
      </c>
      <c r="BC41" s="25">
        <f>AW41+AX41</f>
        <v>0</v>
      </c>
      <c r="BD41" s="25">
        <f>G41/(100-BE41)*100</f>
        <v>0</v>
      </c>
      <c r="BE41" s="25">
        <v>0</v>
      </c>
      <c r="BF41" s="25">
        <f>41</f>
        <v>41</v>
      </c>
      <c r="BH41" s="25">
        <f>F41*AO41</f>
        <v>0</v>
      </c>
      <c r="BI41" s="25">
        <f>F41*AP41</f>
        <v>0</v>
      </c>
      <c r="BJ41" s="25">
        <f>F41*G41</f>
        <v>0</v>
      </c>
      <c r="BK41" s="27" t="s">
        <v>62</v>
      </c>
      <c r="BL41" s="25">
        <v>31</v>
      </c>
      <c r="BW41" s="25">
        <v>21</v>
      </c>
      <c r="BX41" s="5" t="s">
        <v>139</v>
      </c>
    </row>
    <row r="42" spans="1:76" ht="13.5" customHeight="1" x14ac:dyDescent="0.25">
      <c r="A42" s="32"/>
      <c r="B42" s="33" t="s">
        <v>86</v>
      </c>
      <c r="C42" s="97" t="s">
        <v>140</v>
      </c>
      <c r="D42" s="98"/>
      <c r="E42" s="98"/>
      <c r="F42" s="98"/>
      <c r="G42" s="98"/>
      <c r="H42" s="98"/>
      <c r="I42" s="98"/>
      <c r="J42" s="98"/>
      <c r="K42" s="99"/>
    </row>
    <row r="43" spans="1:76" x14ac:dyDescent="0.25">
      <c r="A43" s="2" t="s">
        <v>141</v>
      </c>
      <c r="B43" s="3" t="s">
        <v>142</v>
      </c>
      <c r="C43" s="79" t="s">
        <v>143</v>
      </c>
      <c r="D43" s="74"/>
      <c r="E43" s="3" t="s">
        <v>78</v>
      </c>
      <c r="F43" s="25">
        <v>1.1399999999999999</v>
      </c>
      <c r="G43" s="25">
        <v>0</v>
      </c>
      <c r="H43" s="25">
        <f>ROUND(F43*AO43,2)</f>
        <v>0</v>
      </c>
      <c r="I43" s="25">
        <f>ROUND(F43*AP43,2)</f>
        <v>0</v>
      </c>
      <c r="J43" s="25">
        <f>ROUND(F43*G43,2)</f>
        <v>0</v>
      </c>
      <c r="K43" s="26" t="s">
        <v>58</v>
      </c>
      <c r="Z43" s="25">
        <f>ROUND(IF(AQ43="5",BJ43,0),2)</f>
        <v>0</v>
      </c>
      <c r="AB43" s="25">
        <f>ROUND(IF(AQ43="1",BH43,0),2)</f>
        <v>0</v>
      </c>
      <c r="AC43" s="25">
        <f>ROUND(IF(AQ43="1",BI43,0),2)</f>
        <v>0</v>
      </c>
      <c r="AD43" s="25">
        <f>ROUND(IF(AQ43="7",BH43,0),2)</f>
        <v>0</v>
      </c>
      <c r="AE43" s="25">
        <f>ROUND(IF(AQ43="7",BI43,0),2)</f>
        <v>0</v>
      </c>
      <c r="AF43" s="25">
        <f>ROUND(IF(AQ43="2",BH43,0),2)</f>
        <v>0</v>
      </c>
      <c r="AG43" s="25">
        <f>ROUND(IF(AQ43="2",BI43,0),2)</f>
        <v>0</v>
      </c>
      <c r="AH43" s="25">
        <f>ROUND(IF(AQ43="0",BJ43,0),2)</f>
        <v>0</v>
      </c>
      <c r="AI43" s="11" t="s">
        <v>51</v>
      </c>
      <c r="AJ43" s="25">
        <f>IF(AN43=0,J43,0)</f>
        <v>0</v>
      </c>
      <c r="AK43" s="25">
        <f>IF(AN43=12,J43,0)</f>
        <v>0</v>
      </c>
      <c r="AL43" s="25">
        <f>IF(AN43=21,J43,0)</f>
        <v>0</v>
      </c>
      <c r="AN43" s="25">
        <v>21</v>
      </c>
      <c r="AO43" s="25">
        <f>G43*0.847354693</f>
        <v>0</v>
      </c>
      <c r="AP43" s="25">
        <f>G43*(1-0.847354693)</f>
        <v>0</v>
      </c>
      <c r="AQ43" s="27" t="s">
        <v>54</v>
      </c>
      <c r="AV43" s="25">
        <f>ROUND(AW43+AX43,2)</f>
        <v>0</v>
      </c>
      <c r="AW43" s="25">
        <f>ROUND(F43*AO43,2)</f>
        <v>0</v>
      </c>
      <c r="AX43" s="25">
        <f>ROUND(F43*AP43,2)</f>
        <v>0</v>
      </c>
      <c r="AY43" s="27" t="s">
        <v>130</v>
      </c>
      <c r="AZ43" s="27" t="s">
        <v>131</v>
      </c>
      <c r="BA43" s="11" t="s">
        <v>61</v>
      </c>
      <c r="BC43" s="25">
        <f>AW43+AX43</f>
        <v>0</v>
      </c>
      <c r="BD43" s="25">
        <f>G43/(100-BE43)*100</f>
        <v>0</v>
      </c>
      <c r="BE43" s="25">
        <v>0</v>
      </c>
      <c r="BF43" s="25">
        <f>43</f>
        <v>43</v>
      </c>
      <c r="BH43" s="25">
        <f>F43*AO43</f>
        <v>0</v>
      </c>
      <c r="BI43" s="25">
        <f>F43*AP43</f>
        <v>0</v>
      </c>
      <c r="BJ43" s="25">
        <f>F43*G43</f>
        <v>0</v>
      </c>
      <c r="BK43" s="27" t="s">
        <v>62</v>
      </c>
      <c r="BL43" s="25">
        <v>31</v>
      </c>
      <c r="BW43" s="25">
        <v>21</v>
      </c>
      <c r="BX43" s="5" t="s">
        <v>143</v>
      </c>
    </row>
    <row r="44" spans="1:76" ht="13.5" customHeight="1" x14ac:dyDescent="0.25">
      <c r="A44" s="32"/>
      <c r="B44" s="33" t="s">
        <v>86</v>
      </c>
      <c r="C44" s="97" t="s">
        <v>144</v>
      </c>
      <c r="D44" s="98"/>
      <c r="E44" s="98"/>
      <c r="F44" s="98"/>
      <c r="G44" s="98"/>
      <c r="H44" s="98"/>
      <c r="I44" s="98"/>
      <c r="J44" s="98"/>
      <c r="K44" s="99"/>
    </row>
    <row r="45" spans="1:76" x14ac:dyDescent="0.25">
      <c r="A45" s="28" t="s">
        <v>51</v>
      </c>
      <c r="B45" s="29" t="s">
        <v>145</v>
      </c>
      <c r="C45" s="95" t="s">
        <v>146</v>
      </c>
      <c r="D45" s="96"/>
      <c r="E45" s="30" t="s">
        <v>4</v>
      </c>
      <c r="F45" s="30" t="s">
        <v>4</v>
      </c>
      <c r="G45" s="30" t="s">
        <v>4</v>
      </c>
      <c r="H45" s="1">
        <f>SUM(H46:H49)</f>
        <v>0</v>
      </c>
      <c r="I45" s="1">
        <f>SUM(I46:I49)</f>
        <v>0</v>
      </c>
      <c r="J45" s="1">
        <f>SUM(J46:J49)</f>
        <v>0</v>
      </c>
      <c r="K45" s="31" t="s">
        <v>51</v>
      </c>
      <c r="AI45" s="11" t="s">
        <v>51</v>
      </c>
      <c r="AS45" s="1">
        <f>SUM(AJ46:AJ49)</f>
        <v>0</v>
      </c>
      <c r="AT45" s="1">
        <f>SUM(AK46:AK49)</f>
        <v>0</v>
      </c>
      <c r="AU45" s="1">
        <f>SUM(AL46:AL49)</f>
        <v>0</v>
      </c>
    </row>
    <row r="46" spans="1:76" x14ac:dyDescent="0.25">
      <c r="A46" s="2" t="s">
        <v>147</v>
      </c>
      <c r="B46" s="3" t="s">
        <v>148</v>
      </c>
      <c r="C46" s="79" t="s">
        <v>149</v>
      </c>
      <c r="D46" s="74"/>
      <c r="E46" s="3" t="s">
        <v>150</v>
      </c>
      <c r="F46" s="25">
        <v>12.85</v>
      </c>
      <c r="G46" s="25">
        <v>0</v>
      </c>
      <c r="H46" s="25">
        <f>ROUND(F46*AO46,2)</f>
        <v>0</v>
      </c>
      <c r="I46" s="25">
        <f>ROUND(F46*AP46,2)</f>
        <v>0</v>
      </c>
      <c r="J46" s="25">
        <f>ROUND(F46*G46,2)</f>
        <v>0</v>
      </c>
      <c r="K46" s="26" t="s">
        <v>58</v>
      </c>
      <c r="Z46" s="25">
        <f>ROUND(IF(AQ46="5",BJ46,0),2)</f>
        <v>0</v>
      </c>
      <c r="AB46" s="25">
        <f>ROUND(IF(AQ46="1",BH46,0),2)</f>
        <v>0</v>
      </c>
      <c r="AC46" s="25">
        <f>ROUND(IF(AQ46="1",BI46,0),2)</f>
        <v>0</v>
      </c>
      <c r="AD46" s="25">
        <f>ROUND(IF(AQ46="7",BH46,0),2)</f>
        <v>0</v>
      </c>
      <c r="AE46" s="25">
        <f>ROUND(IF(AQ46="7",BI46,0),2)</f>
        <v>0</v>
      </c>
      <c r="AF46" s="25">
        <f>ROUND(IF(AQ46="2",BH46,0),2)</f>
        <v>0</v>
      </c>
      <c r="AG46" s="25">
        <f>ROUND(IF(AQ46="2",BI46,0),2)</f>
        <v>0</v>
      </c>
      <c r="AH46" s="25">
        <f>ROUND(IF(AQ46="0",BJ46,0),2)</f>
        <v>0</v>
      </c>
      <c r="AI46" s="11" t="s">
        <v>51</v>
      </c>
      <c r="AJ46" s="25">
        <f>IF(AN46=0,J46,0)</f>
        <v>0</v>
      </c>
      <c r="AK46" s="25">
        <f>IF(AN46=12,J46,0)</f>
        <v>0</v>
      </c>
      <c r="AL46" s="25">
        <f>IF(AN46=21,J46,0)</f>
        <v>0</v>
      </c>
      <c r="AN46" s="25">
        <v>21</v>
      </c>
      <c r="AO46" s="25">
        <f>G46*0.2029436</f>
        <v>0</v>
      </c>
      <c r="AP46" s="25">
        <f>G46*(1-0.2029436)</f>
        <v>0</v>
      </c>
      <c r="AQ46" s="27" t="s">
        <v>54</v>
      </c>
      <c r="AV46" s="25">
        <f>ROUND(AW46+AX46,2)</f>
        <v>0</v>
      </c>
      <c r="AW46" s="25">
        <f>ROUND(F46*AO46,2)</f>
        <v>0</v>
      </c>
      <c r="AX46" s="25">
        <f>ROUND(F46*AP46,2)</f>
        <v>0</v>
      </c>
      <c r="AY46" s="27" t="s">
        <v>151</v>
      </c>
      <c r="AZ46" s="27" t="s">
        <v>131</v>
      </c>
      <c r="BA46" s="11" t="s">
        <v>61</v>
      </c>
      <c r="BC46" s="25">
        <f>AW46+AX46</f>
        <v>0</v>
      </c>
      <c r="BD46" s="25">
        <f>G46/(100-BE46)*100</f>
        <v>0</v>
      </c>
      <c r="BE46" s="25">
        <v>0</v>
      </c>
      <c r="BF46" s="25">
        <f>46</f>
        <v>46</v>
      </c>
      <c r="BH46" s="25">
        <f>F46*AO46</f>
        <v>0</v>
      </c>
      <c r="BI46" s="25">
        <f>F46*AP46</f>
        <v>0</v>
      </c>
      <c r="BJ46" s="25">
        <f>F46*G46</f>
        <v>0</v>
      </c>
      <c r="BK46" s="27" t="s">
        <v>62</v>
      </c>
      <c r="BL46" s="25">
        <v>33</v>
      </c>
      <c r="BW46" s="25">
        <v>21</v>
      </c>
      <c r="BX46" s="5" t="s">
        <v>149</v>
      </c>
    </row>
    <row r="47" spans="1:76" ht="13.5" customHeight="1" x14ac:dyDescent="0.25">
      <c r="A47" s="32"/>
      <c r="B47" s="33" t="s">
        <v>86</v>
      </c>
      <c r="C47" s="97" t="s">
        <v>152</v>
      </c>
      <c r="D47" s="98"/>
      <c r="E47" s="98"/>
      <c r="F47" s="98"/>
      <c r="G47" s="98"/>
      <c r="H47" s="98"/>
      <c r="I47" s="98"/>
      <c r="J47" s="98"/>
      <c r="K47" s="99"/>
    </row>
    <row r="48" spans="1:76" x14ac:dyDescent="0.25">
      <c r="A48" s="2" t="s">
        <v>153</v>
      </c>
      <c r="B48" s="3" t="s">
        <v>154</v>
      </c>
      <c r="C48" s="79" t="s">
        <v>155</v>
      </c>
      <c r="D48" s="74"/>
      <c r="E48" s="3" t="s">
        <v>57</v>
      </c>
      <c r="F48" s="25">
        <v>65</v>
      </c>
      <c r="G48" s="25">
        <v>0</v>
      </c>
      <c r="H48" s="25">
        <f>ROUND(F48*AO48,2)</f>
        <v>0</v>
      </c>
      <c r="I48" s="25">
        <f>ROUND(F48*AP48,2)</f>
        <v>0</v>
      </c>
      <c r="J48" s="25">
        <f>ROUND(F48*G48,2)</f>
        <v>0</v>
      </c>
      <c r="K48" s="26" t="s">
        <v>58</v>
      </c>
      <c r="Z48" s="25">
        <f>ROUND(IF(AQ48="5",BJ48,0),2)</f>
        <v>0</v>
      </c>
      <c r="AB48" s="25">
        <f>ROUND(IF(AQ48="1",BH48,0),2)</f>
        <v>0</v>
      </c>
      <c r="AC48" s="25">
        <f>ROUND(IF(AQ48="1",BI48,0),2)</f>
        <v>0</v>
      </c>
      <c r="AD48" s="25">
        <f>ROUND(IF(AQ48="7",BH48,0),2)</f>
        <v>0</v>
      </c>
      <c r="AE48" s="25">
        <f>ROUND(IF(AQ48="7",BI48,0),2)</f>
        <v>0</v>
      </c>
      <c r="AF48" s="25">
        <f>ROUND(IF(AQ48="2",BH48,0),2)</f>
        <v>0</v>
      </c>
      <c r="AG48" s="25">
        <f>ROUND(IF(AQ48="2",BI48,0),2)</f>
        <v>0</v>
      </c>
      <c r="AH48" s="25">
        <f>ROUND(IF(AQ48="0",BJ48,0),2)</f>
        <v>0</v>
      </c>
      <c r="AI48" s="11" t="s">
        <v>51</v>
      </c>
      <c r="AJ48" s="25">
        <f>IF(AN48=0,J48,0)</f>
        <v>0</v>
      </c>
      <c r="AK48" s="25">
        <f>IF(AN48=12,J48,0)</f>
        <v>0</v>
      </c>
      <c r="AL48" s="25">
        <f>IF(AN48=21,J48,0)</f>
        <v>0</v>
      </c>
      <c r="AN48" s="25">
        <v>21</v>
      </c>
      <c r="AO48" s="25">
        <f>G48*1</f>
        <v>0</v>
      </c>
      <c r="AP48" s="25">
        <f>G48*(1-1)</f>
        <v>0</v>
      </c>
      <c r="AQ48" s="27" t="s">
        <v>54</v>
      </c>
      <c r="AV48" s="25">
        <f>ROUND(AW48+AX48,2)</f>
        <v>0</v>
      </c>
      <c r="AW48" s="25">
        <f>ROUND(F48*AO48,2)</f>
        <v>0</v>
      </c>
      <c r="AX48" s="25">
        <f>ROUND(F48*AP48,2)</f>
        <v>0</v>
      </c>
      <c r="AY48" s="27" t="s">
        <v>151</v>
      </c>
      <c r="AZ48" s="27" t="s">
        <v>131</v>
      </c>
      <c r="BA48" s="11" t="s">
        <v>61</v>
      </c>
      <c r="BC48" s="25">
        <f>AW48+AX48</f>
        <v>0</v>
      </c>
      <c r="BD48" s="25">
        <f>G48/(100-BE48)*100</f>
        <v>0</v>
      </c>
      <c r="BE48" s="25">
        <v>0</v>
      </c>
      <c r="BF48" s="25">
        <f>48</f>
        <v>48</v>
      </c>
      <c r="BH48" s="25">
        <f>F48*AO48</f>
        <v>0</v>
      </c>
      <c r="BI48" s="25">
        <f>F48*AP48</f>
        <v>0</v>
      </c>
      <c r="BJ48" s="25">
        <f>F48*G48</f>
        <v>0</v>
      </c>
      <c r="BK48" s="27" t="s">
        <v>124</v>
      </c>
      <c r="BL48" s="25">
        <v>33</v>
      </c>
      <c r="BW48" s="25">
        <v>21</v>
      </c>
      <c r="BX48" s="5" t="s">
        <v>155</v>
      </c>
    </row>
    <row r="49" spans="1:76" x14ac:dyDescent="0.25">
      <c r="A49" s="2" t="s">
        <v>156</v>
      </c>
      <c r="B49" s="3" t="s">
        <v>157</v>
      </c>
      <c r="C49" s="79" t="s">
        <v>158</v>
      </c>
      <c r="D49" s="74"/>
      <c r="E49" s="3" t="s">
        <v>57</v>
      </c>
      <c r="F49" s="25">
        <v>5</v>
      </c>
      <c r="G49" s="25">
        <v>0</v>
      </c>
      <c r="H49" s="25">
        <f>ROUND(F49*AO49,2)</f>
        <v>0</v>
      </c>
      <c r="I49" s="25">
        <f>ROUND(F49*AP49,2)</f>
        <v>0</v>
      </c>
      <c r="J49" s="25">
        <f>ROUND(F49*G49,2)</f>
        <v>0</v>
      </c>
      <c r="K49" s="26" t="s">
        <v>58</v>
      </c>
      <c r="Z49" s="25">
        <f>ROUND(IF(AQ49="5",BJ49,0),2)</f>
        <v>0</v>
      </c>
      <c r="AB49" s="25">
        <f>ROUND(IF(AQ49="1",BH49,0),2)</f>
        <v>0</v>
      </c>
      <c r="AC49" s="25">
        <f>ROUND(IF(AQ49="1",BI49,0),2)</f>
        <v>0</v>
      </c>
      <c r="AD49" s="25">
        <f>ROUND(IF(AQ49="7",BH49,0),2)</f>
        <v>0</v>
      </c>
      <c r="AE49" s="25">
        <f>ROUND(IF(AQ49="7",BI49,0),2)</f>
        <v>0</v>
      </c>
      <c r="AF49" s="25">
        <f>ROUND(IF(AQ49="2",BH49,0),2)</f>
        <v>0</v>
      </c>
      <c r="AG49" s="25">
        <f>ROUND(IF(AQ49="2",BI49,0),2)</f>
        <v>0</v>
      </c>
      <c r="AH49" s="25">
        <f>ROUND(IF(AQ49="0",BJ49,0),2)</f>
        <v>0</v>
      </c>
      <c r="AI49" s="11" t="s">
        <v>51</v>
      </c>
      <c r="AJ49" s="25">
        <f>IF(AN49=0,J49,0)</f>
        <v>0</v>
      </c>
      <c r="AK49" s="25">
        <f>IF(AN49=12,J49,0)</f>
        <v>0</v>
      </c>
      <c r="AL49" s="25">
        <f>IF(AN49=21,J49,0)</f>
        <v>0</v>
      </c>
      <c r="AN49" s="25">
        <v>21</v>
      </c>
      <c r="AO49" s="25">
        <f>G49*0.566438053</f>
        <v>0</v>
      </c>
      <c r="AP49" s="25">
        <f>G49*(1-0.566438053)</f>
        <v>0</v>
      </c>
      <c r="AQ49" s="27" t="s">
        <v>54</v>
      </c>
      <c r="AV49" s="25">
        <f>ROUND(AW49+AX49,2)</f>
        <v>0</v>
      </c>
      <c r="AW49" s="25">
        <f>ROUND(F49*AO49,2)</f>
        <v>0</v>
      </c>
      <c r="AX49" s="25">
        <f>ROUND(F49*AP49,2)</f>
        <v>0</v>
      </c>
      <c r="AY49" s="27" t="s">
        <v>151</v>
      </c>
      <c r="AZ49" s="27" t="s">
        <v>131</v>
      </c>
      <c r="BA49" s="11" t="s">
        <v>61</v>
      </c>
      <c r="BC49" s="25">
        <f>AW49+AX49</f>
        <v>0</v>
      </c>
      <c r="BD49" s="25">
        <f>G49/(100-BE49)*100</f>
        <v>0</v>
      </c>
      <c r="BE49" s="25">
        <v>0</v>
      </c>
      <c r="BF49" s="25">
        <f>49</f>
        <v>49</v>
      </c>
      <c r="BH49" s="25">
        <f>F49*AO49</f>
        <v>0</v>
      </c>
      <c r="BI49" s="25">
        <f>F49*AP49</f>
        <v>0</v>
      </c>
      <c r="BJ49" s="25">
        <f>F49*G49</f>
        <v>0</v>
      </c>
      <c r="BK49" s="27" t="s">
        <v>62</v>
      </c>
      <c r="BL49" s="25">
        <v>33</v>
      </c>
      <c r="BW49" s="25">
        <v>21</v>
      </c>
      <c r="BX49" s="5" t="s">
        <v>158</v>
      </c>
    </row>
    <row r="50" spans="1:76" ht="13.5" customHeight="1" x14ac:dyDescent="0.25">
      <c r="A50" s="32"/>
      <c r="B50" s="33" t="s">
        <v>86</v>
      </c>
      <c r="C50" s="97" t="s">
        <v>159</v>
      </c>
      <c r="D50" s="98"/>
      <c r="E50" s="98"/>
      <c r="F50" s="98"/>
      <c r="G50" s="98"/>
      <c r="H50" s="98"/>
      <c r="I50" s="98"/>
      <c r="J50" s="98"/>
      <c r="K50" s="99"/>
    </row>
    <row r="51" spans="1:76" x14ac:dyDescent="0.25">
      <c r="A51" s="28" t="s">
        <v>51</v>
      </c>
      <c r="B51" s="29" t="s">
        <v>160</v>
      </c>
      <c r="C51" s="95" t="s">
        <v>161</v>
      </c>
      <c r="D51" s="96"/>
      <c r="E51" s="30" t="s">
        <v>4</v>
      </c>
      <c r="F51" s="30" t="s">
        <v>4</v>
      </c>
      <c r="G51" s="30" t="s">
        <v>4</v>
      </c>
      <c r="H51" s="1">
        <f>SUM(H52:H71)</f>
        <v>0</v>
      </c>
      <c r="I51" s="1">
        <f>SUM(I52:I71)</f>
        <v>0</v>
      </c>
      <c r="J51" s="1">
        <f>SUM(J52:J71)</f>
        <v>0</v>
      </c>
      <c r="K51" s="31" t="s">
        <v>51</v>
      </c>
      <c r="AI51" s="11" t="s">
        <v>51</v>
      </c>
      <c r="AS51" s="1">
        <f>SUM(AJ52:AJ71)</f>
        <v>0</v>
      </c>
      <c r="AT51" s="1">
        <f>SUM(AK52:AK71)</f>
        <v>0</v>
      </c>
      <c r="AU51" s="1">
        <f>SUM(AL52:AL71)</f>
        <v>0</v>
      </c>
    </row>
    <row r="52" spans="1:76" x14ac:dyDescent="0.25">
      <c r="A52" s="2" t="s">
        <v>162</v>
      </c>
      <c r="B52" s="3" t="s">
        <v>163</v>
      </c>
      <c r="C52" s="79" t="s">
        <v>164</v>
      </c>
      <c r="D52" s="74"/>
      <c r="E52" s="3" t="s">
        <v>78</v>
      </c>
      <c r="F52" s="25">
        <v>71.53</v>
      </c>
      <c r="G52" s="25">
        <v>0</v>
      </c>
      <c r="H52" s="25">
        <f>ROUND(F52*AO52,2)</f>
        <v>0</v>
      </c>
      <c r="I52" s="25">
        <f>ROUND(F52*AP52,2)</f>
        <v>0</v>
      </c>
      <c r="J52" s="25">
        <f>ROUND(F52*G52,2)</f>
        <v>0</v>
      </c>
      <c r="K52" s="26" t="s">
        <v>58</v>
      </c>
      <c r="Z52" s="25">
        <f>ROUND(IF(AQ52="5",BJ52,0),2)</f>
        <v>0</v>
      </c>
      <c r="AB52" s="25">
        <f>ROUND(IF(AQ52="1",BH52,0),2)</f>
        <v>0</v>
      </c>
      <c r="AC52" s="25">
        <f>ROUND(IF(AQ52="1",BI52,0),2)</f>
        <v>0</v>
      </c>
      <c r="AD52" s="25">
        <f>ROUND(IF(AQ52="7",BH52,0),2)</f>
        <v>0</v>
      </c>
      <c r="AE52" s="25">
        <f>ROUND(IF(AQ52="7",BI52,0),2)</f>
        <v>0</v>
      </c>
      <c r="AF52" s="25">
        <f>ROUND(IF(AQ52="2",BH52,0),2)</f>
        <v>0</v>
      </c>
      <c r="AG52" s="25">
        <f>ROUND(IF(AQ52="2",BI52,0),2)</f>
        <v>0</v>
      </c>
      <c r="AH52" s="25">
        <f>ROUND(IF(AQ52="0",BJ52,0),2)</f>
        <v>0</v>
      </c>
      <c r="AI52" s="11" t="s">
        <v>51</v>
      </c>
      <c r="AJ52" s="25">
        <f>IF(AN52=0,J52,0)</f>
        <v>0</v>
      </c>
      <c r="AK52" s="25">
        <f>IF(AN52=12,J52,0)</f>
        <v>0</v>
      </c>
      <c r="AL52" s="25">
        <f>IF(AN52=21,J52,0)</f>
        <v>0</v>
      </c>
      <c r="AN52" s="25">
        <v>21</v>
      </c>
      <c r="AO52" s="25">
        <f>G52*0.631105726</f>
        <v>0</v>
      </c>
      <c r="AP52" s="25">
        <f>G52*(1-0.631105726)</f>
        <v>0</v>
      </c>
      <c r="AQ52" s="27" t="s">
        <v>54</v>
      </c>
      <c r="AV52" s="25">
        <f>ROUND(AW52+AX52,2)</f>
        <v>0</v>
      </c>
      <c r="AW52" s="25">
        <f>ROUND(F52*AO52,2)</f>
        <v>0</v>
      </c>
      <c r="AX52" s="25">
        <f>ROUND(F52*AP52,2)</f>
        <v>0</v>
      </c>
      <c r="AY52" s="27" t="s">
        <v>165</v>
      </c>
      <c r="AZ52" s="27" t="s">
        <v>131</v>
      </c>
      <c r="BA52" s="11" t="s">
        <v>61</v>
      </c>
      <c r="BC52" s="25">
        <f>AW52+AX52</f>
        <v>0</v>
      </c>
      <c r="BD52" s="25">
        <f>G52/(100-BE52)*100</f>
        <v>0</v>
      </c>
      <c r="BE52" s="25">
        <v>0</v>
      </c>
      <c r="BF52" s="25">
        <f>52</f>
        <v>52</v>
      </c>
      <c r="BH52" s="25">
        <f>F52*AO52</f>
        <v>0</v>
      </c>
      <c r="BI52" s="25">
        <f>F52*AP52</f>
        <v>0</v>
      </c>
      <c r="BJ52" s="25">
        <f>F52*G52</f>
        <v>0</v>
      </c>
      <c r="BK52" s="27" t="s">
        <v>62</v>
      </c>
      <c r="BL52" s="25">
        <v>34</v>
      </c>
      <c r="BW52" s="25">
        <v>21</v>
      </c>
      <c r="BX52" s="5" t="s">
        <v>164</v>
      </c>
    </row>
    <row r="53" spans="1:76" x14ac:dyDescent="0.25">
      <c r="A53" s="2" t="s">
        <v>166</v>
      </c>
      <c r="B53" s="3" t="s">
        <v>167</v>
      </c>
      <c r="C53" s="79" t="s">
        <v>168</v>
      </c>
      <c r="D53" s="74"/>
      <c r="E53" s="3" t="s">
        <v>150</v>
      </c>
      <c r="F53" s="25">
        <v>50</v>
      </c>
      <c r="G53" s="25">
        <v>0</v>
      </c>
      <c r="H53" s="25">
        <f>ROUND(F53*AO53,2)</f>
        <v>0</v>
      </c>
      <c r="I53" s="25">
        <f>ROUND(F53*AP53,2)</f>
        <v>0</v>
      </c>
      <c r="J53" s="25">
        <f>ROUND(F53*G53,2)</f>
        <v>0</v>
      </c>
      <c r="K53" s="26" t="s">
        <v>58</v>
      </c>
      <c r="Z53" s="25">
        <f>ROUND(IF(AQ53="5",BJ53,0),2)</f>
        <v>0</v>
      </c>
      <c r="AB53" s="25">
        <f>ROUND(IF(AQ53="1",BH53,0),2)</f>
        <v>0</v>
      </c>
      <c r="AC53" s="25">
        <f>ROUND(IF(AQ53="1",BI53,0),2)</f>
        <v>0</v>
      </c>
      <c r="AD53" s="25">
        <f>ROUND(IF(AQ53="7",BH53,0),2)</f>
        <v>0</v>
      </c>
      <c r="AE53" s="25">
        <f>ROUND(IF(AQ53="7",BI53,0),2)</f>
        <v>0</v>
      </c>
      <c r="AF53" s="25">
        <f>ROUND(IF(AQ53="2",BH53,0),2)</f>
        <v>0</v>
      </c>
      <c r="AG53" s="25">
        <f>ROUND(IF(AQ53="2",BI53,0),2)</f>
        <v>0</v>
      </c>
      <c r="AH53" s="25">
        <f>ROUND(IF(AQ53="0",BJ53,0),2)</f>
        <v>0</v>
      </c>
      <c r="AI53" s="11" t="s">
        <v>51</v>
      </c>
      <c r="AJ53" s="25">
        <f>IF(AN53=0,J53,0)</f>
        <v>0</v>
      </c>
      <c r="AK53" s="25">
        <f>IF(AN53=12,J53,0)</f>
        <v>0</v>
      </c>
      <c r="AL53" s="25">
        <f>IF(AN53=21,J53,0)</f>
        <v>0</v>
      </c>
      <c r="AN53" s="25">
        <v>21</v>
      </c>
      <c r="AO53" s="25">
        <f>G53*0.216812389</f>
        <v>0</v>
      </c>
      <c r="AP53" s="25">
        <f>G53*(1-0.216812389)</f>
        <v>0</v>
      </c>
      <c r="AQ53" s="27" t="s">
        <v>54</v>
      </c>
      <c r="AV53" s="25">
        <f>ROUND(AW53+AX53,2)</f>
        <v>0</v>
      </c>
      <c r="AW53" s="25">
        <f>ROUND(F53*AO53,2)</f>
        <v>0</v>
      </c>
      <c r="AX53" s="25">
        <f>ROUND(F53*AP53,2)</f>
        <v>0</v>
      </c>
      <c r="AY53" s="27" t="s">
        <v>165</v>
      </c>
      <c r="AZ53" s="27" t="s">
        <v>131</v>
      </c>
      <c r="BA53" s="11" t="s">
        <v>61</v>
      </c>
      <c r="BC53" s="25">
        <f>AW53+AX53</f>
        <v>0</v>
      </c>
      <c r="BD53" s="25">
        <f>G53/(100-BE53)*100</f>
        <v>0</v>
      </c>
      <c r="BE53" s="25">
        <v>0</v>
      </c>
      <c r="BF53" s="25">
        <f>53</f>
        <v>53</v>
      </c>
      <c r="BH53" s="25">
        <f>F53*AO53</f>
        <v>0</v>
      </c>
      <c r="BI53" s="25">
        <f>F53*AP53</f>
        <v>0</v>
      </c>
      <c r="BJ53" s="25">
        <f>F53*G53</f>
        <v>0</v>
      </c>
      <c r="BK53" s="27" t="s">
        <v>62</v>
      </c>
      <c r="BL53" s="25">
        <v>34</v>
      </c>
      <c r="BW53" s="25">
        <v>21</v>
      </c>
      <c r="BX53" s="5" t="s">
        <v>168</v>
      </c>
    </row>
    <row r="54" spans="1:76" x14ac:dyDescent="0.25">
      <c r="A54" s="2" t="s">
        <v>169</v>
      </c>
      <c r="B54" s="3" t="s">
        <v>170</v>
      </c>
      <c r="C54" s="79" t="s">
        <v>171</v>
      </c>
      <c r="D54" s="74"/>
      <c r="E54" s="3" t="s">
        <v>150</v>
      </c>
      <c r="F54" s="25">
        <v>27.25</v>
      </c>
      <c r="G54" s="25">
        <v>0</v>
      </c>
      <c r="H54" s="25">
        <f>ROUND(F54*AO54,2)</f>
        <v>0</v>
      </c>
      <c r="I54" s="25">
        <f>ROUND(F54*AP54,2)</f>
        <v>0</v>
      </c>
      <c r="J54" s="25">
        <f>ROUND(F54*G54,2)</f>
        <v>0</v>
      </c>
      <c r="K54" s="26" t="s">
        <v>58</v>
      </c>
      <c r="Z54" s="25">
        <f>ROUND(IF(AQ54="5",BJ54,0),2)</f>
        <v>0</v>
      </c>
      <c r="AB54" s="25">
        <f>ROUND(IF(AQ54="1",BH54,0),2)</f>
        <v>0</v>
      </c>
      <c r="AC54" s="25">
        <f>ROUND(IF(AQ54="1",BI54,0),2)</f>
        <v>0</v>
      </c>
      <c r="AD54" s="25">
        <f>ROUND(IF(AQ54="7",BH54,0),2)</f>
        <v>0</v>
      </c>
      <c r="AE54" s="25">
        <f>ROUND(IF(AQ54="7",BI54,0),2)</f>
        <v>0</v>
      </c>
      <c r="AF54" s="25">
        <f>ROUND(IF(AQ54="2",BH54,0),2)</f>
        <v>0</v>
      </c>
      <c r="AG54" s="25">
        <f>ROUND(IF(AQ54="2",BI54,0),2)</f>
        <v>0</v>
      </c>
      <c r="AH54" s="25">
        <f>ROUND(IF(AQ54="0",BJ54,0),2)</f>
        <v>0</v>
      </c>
      <c r="AI54" s="11" t="s">
        <v>51</v>
      </c>
      <c r="AJ54" s="25">
        <f>IF(AN54=0,J54,0)</f>
        <v>0</v>
      </c>
      <c r="AK54" s="25">
        <f>IF(AN54=12,J54,0)</f>
        <v>0</v>
      </c>
      <c r="AL54" s="25">
        <f>IF(AN54=21,J54,0)</f>
        <v>0</v>
      </c>
      <c r="AN54" s="25">
        <v>21</v>
      </c>
      <c r="AO54" s="25">
        <f>G54*0.427337089</f>
        <v>0</v>
      </c>
      <c r="AP54" s="25">
        <f>G54*(1-0.427337089)</f>
        <v>0</v>
      </c>
      <c r="AQ54" s="27" t="s">
        <v>54</v>
      </c>
      <c r="AV54" s="25">
        <f>ROUND(AW54+AX54,2)</f>
        <v>0</v>
      </c>
      <c r="AW54" s="25">
        <f>ROUND(F54*AO54,2)</f>
        <v>0</v>
      </c>
      <c r="AX54" s="25">
        <f>ROUND(F54*AP54,2)</f>
        <v>0</v>
      </c>
      <c r="AY54" s="27" t="s">
        <v>165</v>
      </c>
      <c r="AZ54" s="27" t="s">
        <v>131</v>
      </c>
      <c r="BA54" s="11" t="s">
        <v>61</v>
      </c>
      <c r="BC54" s="25">
        <f>AW54+AX54</f>
        <v>0</v>
      </c>
      <c r="BD54" s="25">
        <f>G54/(100-BE54)*100</f>
        <v>0</v>
      </c>
      <c r="BE54" s="25">
        <v>0</v>
      </c>
      <c r="BF54" s="25">
        <f>54</f>
        <v>54</v>
      </c>
      <c r="BH54" s="25">
        <f>F54*AO54</f>
        <v>0</v>
      </c>
      <c r="BI54" s="25">
        <f>F54*AP54</f>
        <v>0</v>
      </c>
      <c r="BJ54" s="25">
        <f>F54*G54</f>
        <v>0</v>
      </c>
      <c r="BK54" s="27" t="s">
        <v>62</v>
      </c>
      <c r="BL54" s="25">
        <v>34</v>
      </c>
      <c r="BW54" s="25">
        <v>21</v>
      </c>
      <c r="BX54" s="5" t="s">
        <v>171</v>
      </c>
    </row>
    <row r="55" spans="1:76" x14ac:dyDescent="0.25">
      <c r="A55" s="2" t="s">
        <v>172</v>
      </c>
      <c r="B55" s="3" t="s">
        <v>173</v>
      </c>
      <c r="C55" s="79" t="s">
        <v>174</v>
      </c>
      <c r="D55" s="74"/>
      <c r="E55" s="3" t="s">
        <v>78</v>
      </c>
      <c r="F55" s="25">
        <v>6.96</v>
      </c>
      <c r="G55" s="25">
        <v>0</v>
      </c>
      <c r="H55" s="25">
        <f>ROUND(F55*AO55,2)</f>
        <v>0</v>
      </c>
      <c r="I55" s="25">
        <f>ROUND(F55*AP55,2)</f>
        <v>0</v>
      </c>
      <c r="J55" s="25">
        <f>ROUND(F55*G55,2)</f>
        <v>0</v>
      </c>
      <c r="K55" s="26" t="s">
        <v>58</v>
      </c>
      <c r="Z55" s="25">
        <f>ROUND(IF(AQ55="5",BJ55,0),2)</f>
        <v>0</v>
      </c>
      <c r="AB55" s="25">
        <f>ROUND(IF(AQ55="1",BH55,0),2)</f>
        <v>0</v>
      </c>
      <c r="AC55" s="25">
        <f>ROUND(IF(AQ55="1",BI55,0),2)</f>
        <v>0</v>
      </c>
      <c r="AD55" s="25">
        <f>ROUND(IF(AQ55="7",BH55,0),2)</f>
        <v>0</v>
      </c>
      <c r="AE55" s="25">
        <f>ROUND(IF(AQ55="7",BI55,0),2)</f>
        <v>0</v>
      </c>
      <c r="AF55" s="25">
        <f>ROUND(IF(AQ55="2",BH55,0),2)</f>
        <v>0</v>
      </c>
      <c r="AG55" s="25">
        <f>ROUND(IF(AQ55="2",BI55,0),2)</f>
        <v>0</v>
      </c>
      <c r="AH55" s="25">
        <f>ROUND(IF(AQ55="0",BJ55,0),2)</f>
        <v>0</v>
      </c>
      <c r="AI55" s="11" t="s">
        <v>51</v>
      </c>
      <c r="AJ55" s="25">
        <f>IF(AN55=0,J55,0)</f>
        <v>0</v>
      </c>
      <c r="AK55" s="25">
        <f>IF(AN55=12,J55,0)</f>
        <v>0</v>
      </c>
      <c r="AL55" s="25">
        <f>IF(AN55=21,J55,0)</f>
        <v>0</v>
      </c>
      <c r="AN55" s="25">
        <v>21</v>
      </c>
      <c r="AO55" s="25">
        <f>G55*0.545652053</f>
        <v>0</v>
      </c>
      <c r="AP55" s="25">
        <f>G55*(1-0.545652053)</f>
        <v>0</v>
      </c>
      <c r="AQ55" s="27" t="s">
        <v>54</v>
      </c>
      <c r="AV55" s="25">
        <f>ROUND(AW55+AX55,2)</f>
        <v>0</v>
      </c>
      <c r="AW55" s="25">
        <f>ROUND(F55*AO55,2)</f>
        <v>0</v>
      </c>
      <c r="AX55" s="25">
        <f>ROUND(F55*AP55,2)</f>
        <v>0</v>
      </c>
      <c r="AY55" s="27" t="s">
        <v>165</v>
      </c>
      <c r="AZ55" s="27" t="s">
        <v>131</v>
      </c>
      <c r="BA55" s="11" t="s">
        <v>61</v>
      </c>
      <c r="BC55" s="25">
        <f>AW55+AX55</f>
        <v>0</v>
      </c>
      <c r="BD55" s="25">
        <f>G55/(100-BE55)*100</f>
        <v>0</v>
      </c>
      <c r="BE55" s="25">
        <v>0</v>
      </c>
      <c r="BF55" s="25">
        <f>55</f>
        <v>55</v>
      </c>
      <c r="BH55" s="25">
        <f>F55*AO55</f>
        <v>0</v>
      </c>
      <c r="BI55" s="25">
        <f>F55*AP55</f>
        <v>0</v>
      </c>
      <c r="BJ55" s="25">
        <f>F55*G55</f>
        <v>0</v>
      </c>
      <c r="BK55" s="27" t="s">
        <v>62</v>
      </c>
      <c r="BL55" s="25">
        <v>34</v>
      </c>
      <c r="BW55" s="25">
        <v>21</v>
      </c>
      <c r="BX55" s="5" t="s">
        <v>174</v>
      </c>
    </row>
    <row r="56" spans="1:76" x14ac:dyDescent="0.25">
      <c r="A56" s="2" t="s">
        <v>175</v>
      </c>
      <c r="B56" s="3" t="s">
        <v>176</v>
      </c>
      <c r="C56" s="79" t="s">
        <v>177</v>
      </c>
      <c r="D56" s="74"/>
      <c r="E56" s="3" t="s">
        <v>78</v>
      </c>
      <c r="F56" s="25">
        <v>7.61</v>
      </c>
      <c r="G56" s="25">
        <v>0</v>
      </c>
      <c r="H56" s="25">
        <f>ROUND(F56*AO56,2)</f>
        <v>0</v>
      </c>
      <c r="I56" s="25">
        <f>ROUND(F56*AP56,2)</f>
        <v>0</v>
      </c>
      <c r="J56" s="25">
        <f>ROUND(F56*G56,2)</f>
        <v>0</v>
      </c>
      <c r="K56" s="26" t="s">
        <v>58</v>
      </c>
      <c r="Z56" s="25">
        <f>ROUND(IF(AQ56="5",BJ56,0),2)</f>
        <v>0</v>
      </c>
      <c r="AB56" s="25">
        <f>ROUND(IF(AQ56="1",BH56,0),2)</f>
        <v>0</v>
      </c>
      <c r="AC56" s="25">
        <f>ROUND(IF(AQ56="1",BI56,0),2)</f>
        <v>0</v>
      </c>
      <c r="AD56" s="25">
        <f>ROUND(IF(AQ56="7",BH56,0),2)</f>
        <v>0</v>
      </c>
      <c r="AE56" s="25">
        <f>ROUND(IF(AQ56="7",BI56,0),2)</f>
        <v>0</v>
      </c>
      <c r="AF56" s="25">
        <f>ROUND(IF(AQ56="2",BH56,0),2)</f>
        <v>0</v>
      </c>
      <c r="AG56" s="25">
        <f>ROUND(IF(AQ56="2",BI56,0),2)</f>
        <v>0</v>
      </c>
      <c r="AH56" s="25">
        <f>ROUND(IF(AQ56="0",BJ56,0),2)</f>
        <v>0</v>
      </c>
      <c r="AI56" s="11" t="s">
        <v>51</v>
      </c>
      <c r="AJ56" s="25">
        <f>IF(AN56=0,J56,0)</f>
        <v>0</v>
      </c>
      <c r="AK56" s="25">
        <f>IF(AN56=12,J56,0)</f>
        <v>0</v>
      </c>
      <c r="AL56" s="25">
        <f>IF(AN56=21,J56,0)</f>
        <v>0</v>
      </c>
      <c r="AN56" s="25">
        <v>21</v>
      </c>
      <c r="AO56" s="25">
        <f>G56*0.481119757</f>
        <v>0</v>
      </c>
      <c r="AP56" s="25">
        <f>G56*(1-0.481119757)</f>
        <v>0</v>
      </c>
      <c r="AQ56" s="27" t="s">
        <v>54</v>
      </c>
      <c r="AV56" s="25">
        <f>ROUND(AW56+AX56,2)</f>
        <v>0</v>
      </c>
      <c r="AW56" s="25">
        <f>ROUND(F56*AO56,2)</f>
        <v>0</v>
      </c>
      <c r="AX56" s="25">
        <f>ROUND(F56*AP56,2)</f>
        <v>0</v>
      </c>
      <c r="AY56" s="27" t="s">
        <v>165</v>
      </c>
      <c r="AZ56" s="27" t="s">
        <v>131</v>
      </c>
      <c r="BA56" s="11" t="s">
        <v>61</v>
      </c>
      <c r="BC56" s="25">
        <f>AW56+AX56</f>
        <v>0</v>
      </c>
      <c r="BD56" s="25">
        <f>G56/(100-BE56)*100</f>
        <v>0</v>
      </c>
      <c r="BE56" s="25">
        <v>0</v>
      </c>
      <c r="BF56" s="25">
        <f>56</f>
        <v>56</v>
      </c>
      <c r="BH56" s="25">
        <f>F56*AO56</f>
        <v>0</v>
      </c>
      <c r="BI56" s="25">
        <f>F56*AP56</f>
        <v>0</v>
      </c>
      <c r="BJ56" s="25">
        <f>F56*G56</f>
        <v>0</v>
      </c>
      <c r="BK56" s="27" t="s">
        <v>62</v>
      </c>
      <c r="BL56" s="25">
        <v>34</v>
      </c>
      <c r="BW56" s="25">
        <v>21</v>
      </c>
      <c r="BX56" s="5" t="s">
        <v>177</v>
      </c>
    </row>
    <row r="57" spans="1:76" ht="13.5" customHeight="1" x14ac:dyDescent="0.25">
      <c r="A57" s="32"/>
      <c r="B57" s="33" t="s">
        <v>86</v>
      </c>
      <c r="C57" s="97" t="s">
        <v>178</v>
      </c>
      <c r="D57" s="98"/>
      <c r="E57" s="98"/>
      <c r="F57" s="98"/>
      <c r="G57" s="98"/>
      <c r="H57" s="98"/>
      <c r="I57" s="98"/>
      <c r="J57" s="98"/>
      <c r="K57" s="99"/>
    </row>
    <row r="58" spans="1:76" x14ac:dyDescent="0.25">
      <c r="A58" s="2" t="s">
        <v>179</v>
      </c>
      <c r="B58" s="3" t="s">
        <v>180</v>
      </c>
      <c r="C58" s="79" t="s">
        <v>181</v>
      </c>
      <c r="D58" s="74"/>
      <c r="E58" s="3" t="s">
        <v>78</v>
      </c>
      <c r="F58" s="25">
        <v>1.28</v>
      </c>
      <c r="G58" s="25">
        <v>0</v>
      </c>
      <c r="H58" s="25">
        <f>ROUND(F58*AO58,2)</f>
        <v>0</v>
      </c>
      <c r="I58" s="25">
        <f>ROUND(F58*AP58,2)</f>
        <v>0</v>
      </c>
      <c r="J58" s="25">
        <f>ROUND(F58*G58,2)</f>
        <v>0</v>
      </c>
      <c r="K58" s="26" t="s">
        <v>58</v>
      </c>
      <c r="Z58" s="25">
        <f>ROUND(IF(AQ58="5",BJ58,0),2)</f>
        <v>0</v>
      </c>
      <c r="AB58" s="25">
        <f>ROUND(IF(AQ58="1",BH58,0),2)</f>
        <v>0</v>
      </c>
      <c r="AC58" s="25">
        <f>ROUND(IF(AQ58="1",BI58,0),2)</f>
        <v>0</v>
      </c>
      <c r="AD58" s="25">
        <f>ROUND(IF(AQ58="7",BH58,0),2)</f>
        <v>0</v>
      </c>
      <c r="AE58" s="25">
        <f>ROUND(IF(AQ58="7",BI58,0),2)</f>
        <v>0</v>
      </c>
      <c r="AF58" s="25">
        <f>ROUND(IF(AQ58="2",BH58,0),2)</f>
        <v>0</v>
      </c>
      <c r="AG58" s="25">
        <f>ROUND(IF(AQ58="2",BI58,0),2)</f>
        <v>0</v>
      </c>
      <c r="AH58" s="25">
        <f>ROUND(IF(AQ58="0",BJ58,0),2)</f>
        <v>0</v>
      </c>
      <c r="AI58" s="11" t="s">
        <v>51</v>
      </c>
      <c r="AJ58" s="25">
        <f>IF(AN58=0,J58,0)</f>
        <v>0</v>
      </c>
      <c r="AK58" s="25">
        <f>IF(AN58=12,J58,0)</f>
        <v>0</v>
      </c>
      <c r="AL58" s="25">
        <f>IF(AN58=21,J58,0)</f>
        <v>0</v>
      </c>
      <c r="AN58" s="25">
        <v>21</v>
      </c>
      <c r="AO58" s="25">
        <f>G58*0.534163958</f>
        <v>0</v>
      </c>
      <c r="AP58" s="25">
        <f>G58*(1-0.534163958)</f>
        <v>0</v>
      </c>
      <c r="AQ58" s="27" t="s">
        <v>54</v>
      </c>
      <c r="AV58" s="25">
        <f>ROUND(AW58+AX58,2)</f>
        <v>0</v>
      </c>
      <c r="AW58" s="25">
        <f>ROUND(F58*AO58,2)</f>
        <v>0</v>
      </c>
      <c r="AX58" s="25">
        <f>ROUND(F58*AP58,2)</f>
        <v>0</v>
      </c>
      <c r="AY58" s="27" t="s">
        <v>165</v>
      </c>
      <c r="AZ58" s="27" t="s">
        <v>131</v>
      </c>
      <c r="BA58" s="11" t="s">
        <v>61</v>
      </c>
      <c r="BC58" s="25">
        <f>AW58+AX58</f>
        <v>0</v>
      </c>
      <c r="BD58" s="25">
        <f>G58/(100-BE58)*100</f>
        <v>0</v>
      </c>
      <c r="BE58" s="25">
        <v>0</v>
      </c>
      <c r="BF58" s="25">
        <f>58</f>
        <v>58</v>
      </c>
      <c r="BH58" s="25">
        <f>F58*AO58</f>
        <v>0</v>
      </c>
      <c r="BI58" s="25">
        <f>F58*AP58</f>
        <v>0</v>
      </c>
      <c r="BJ58" s="25">
        <f>F58*G58</f>
        <v>0</v>
      </c>
      <c r="BK58" s="27" t="s">
        <v>62</v>
      </c>
      <c r="BL58" s="25">
        <v>34</v>
      </c>
      <c r="BW58" s="25">
        <v>21</v>
      </c>
      <c r="BX58" s="5" t="s">
        <v>181</v>
      </c>
    </row>
    <row r="59" spans="1:76" ht="13.5" customHeight="1" x14ac:dyDescent="0.25">
      <c r="A59" s="32"/>
      <c r="B59" s="33" t="s">
        <v>86</v>
      </c>
      <c r="C59" s="97" t="s">
        <v>182</v>
      </c>
      <c r="D59" s="98"/>
      <c r="E59" s="98"/>
      <c r="F59" s="98"/>
      <c r="G59" s="98"/>
      <c r="H59" s="98"/>
      <c r="I59" s="98"/>
      <c r="J59" s="98"/>
      <c r="K59" s="99"/>
    </row>
    <row r="60" spans="1:76" x14ac:dyDescent="0.25">
      <c r="A60" s="2" t="s">
        <v>125</v>
      </c>
      <c r="B60" s="3" t="s">
        <v>183</v>
      </c>
      <c r="C60" s="79" t="s">
        <v>184</v>
      </c>
      <c r="D60" s="74"/>
      <c r="E60" s="3" t="s">
        <v>78</v>
      </c>
      <c r="F60" s="25">
        <v>40.08</v>
      </c>
      <c r="G60" s="25">
        <v>0</v>
      </c>
      <c r="H60" s="25">
        <f>ROUND(F60*AO60,2)</f>
        <v>0</v>
      </c>
      <c r="I60" s="25">
        <f>ROUND(F60*AP60,2)</f>
        <v>0</v>
      </c>
      <c r="J60" s="25">
        <f>ROUND(F60*G60,2)</f>
        <v>0</v>
      </c>
      <c r="K60" s="26" t="s">
        <v>58</v>
      </c>
      <c r="Z60" s="25">
        <f>ROUND(IF(AQ60="5",BJ60,0),2)</f>
        <v>0</v>
      </c>
      <c r="AB60" s="25">
        <f>ROUND(IF(AQ60="1",BH60,0),2)</f>
        <v>0</v>
      </c>
      <c r="AC60" s="25">
        <f>ROUND(IF(AQ60="1",BI60,0),2)</f>
        <v>0</v>
      </c>
      <c r="AD60" s="25">
        <f>ROUND(IF(AQ60="7",BH60,0),2)</f>
        <v>0</v>
      </c>
      <c r="AE60" s="25">
        <f>ROUND(IF(AQ60="7",BI60,0),2)</f>
        <v>0</v>
      </c>
      <c r="AF60" s="25">
        <f>ROUND(IF(AQ60="2",BH60,0),2)</f>
        <v>0</v>
      </c>
      <c r="AG60" s="25">
        <f>ROUND(IF(AQ60="2",BI60,0),2)</f>
        <v>0</v>
      </c>
      <c r="AH60" s="25">
        <f>ROUND(IF(AQ60="0",BJ60,0),2)</f>
        <v>0</v>
      </c>
      <c r="AI60" s="11" t="s">
        <v>51</v>
      </c>
      <c r="AJ60" s="25">
        <f>IF(AN60=0,J60,0)</f>
        <v>0</v>
      </c>
      <c r="AK60" s="25">
        <f>IF(AN60=12,J60,0)</f>
        <v>0</v>
      </c>
      <c r="AL60" s="25">
        <f>IF(AN60=21,J60,0)</f>
        <v>0</v>
      </c>
      <c r="AN60" s="25">
        <v>21</v>
      </c>
      <c r="AO60" s="25">
        <f>G60*0.446962681</f>
        <v>0</v>
      </c>
      <c r="AP60" s="25">
        <f>G60*(1-0.446962681)</f>
        <v>0</v>
      </c>
      <c r="AQ60" s="27" t="s">
        <v>54</v>
      </c>
      <c r="AV60" s="25">
        <f>ROUND(AW60+AX60,2)</f>
        <v>0</v>
      </c>
      <c r="AW60" s="25">
        <f>ROUND(F60*AO60,2)</f>
        <v>0</v>
      </c>
      <c r="AX60" s="25">
        <f>ROUND(F60*AP60,2)</f>
        <v>0</v>
      </c>
      <c r="AY60" s="27" t="s">
        <v>165</v>
      </c>
      <c r="AZ60" s="27" t="s">
        <v>131</v>
      </c>
      <c r="BA60" s="11" t="s">
        <v>61</v>
      </c>
      <c r="BC60" s="25">
        <f>AW60+AX60</f>
        <v>0</v>
      </c>
      <c r="BD60" s="25">
        <f>G60/(100-BE60)*100</f>
        <v>0</v>
      </c>
      <c r="BE60" s="25">
        <v>0</v>
      </c>
      <c r="BF60" s="25">
        <f>60</f>
        <v>60</v>
      </c>
      <c r="BH60" s="25">
        <f>F60*AO60</f>
        <v>0</v>
      </c>
      <c r="BI60" s="25">
        <f>F60*AP60</f>
        <v>0</v>
      </c>
      <c r="BJ60" s="25">
        <f>F60*G60</f>
        <v>0</v>
      </c>
      <c r="BK60" s="27" t="s">
        <v>62</v>
      </c>
      <c r="BL60" s="25">
        <v>34</v>
      </c>
      <c r="BW60" s="25">
        <v>21</v>
      </c>
      <c r="BX60" s="5" t="s">
        <v>184</v>
      </c>
    </row>
    <row r="61" spans="1:76" x14ac:dyDescent="0.25">
      <c r="A61" s="2" t="s">
        <v>185</v>
      </c>
      <c r="B61" s="3" t="s">
        <v>186</v>
      </c>
      <c r="C61" s="79" t="s">
        <v>187</v>
      </c>
      <c r="D61" s="74"/>
      <c r="E61" s="3" t="s">
        <v>78</v>
      </c>
      <c r="F61" s="25">
        <v>188.67</v>
      </c>
      <c r="G61" s="25">
        <v>0</v>
      </c>
      <c r="H61" s="25">
        <f>ROUND(F61*AO61,2)</f>
        <v>0</v>
      </c>
      <c r="I61" s="25">
        <f>ROUND(F61*AP61,2)</f>
        <v>0</v>
      </c>
      <c r="J61" s="25">
        <f>ROUND(F61*G61,2)</f>
        <v>0</v>
      </c>
      <c r="K61" s="26" t="s">
        <v>58</v>
      </c>
      <c r="Z61" s="25">
        <f>ROUND(IF(AQ61="5",BJ61,0),2)</f>
        <v>0</v>
      </c>
      <c r="AB61" s="25">
        <f>ROUND(IF(AQ61="1",BH61,0),2)</f>
        <v>0</v>
      </c>
      <c r="AC61" s="25">
        <f>ROUND(IF(AQ61="1",BI61,0),2)</f>
        <v>0</v>
      </c>
      <c r="AD61" s="25">
        <f>ROUND(IF(AQ61="7",BH61,0),2)</f>
        <v>0</v>
      </c>
      <c r="AE61" s="25">
        <f>ROUND(IF(AQ61="7",BI61,0),2)</f>
        <v>0</v>
      </c>
      <c r="AF61" s="25">
        <f>ROUND(IF(AQ61="2",BH61,0),2)</f>
        <v>0</v>
      </c>
      <c r="AG61" s="25">
        <f>ROUND(IF(AQ61="2",BI61,0),2)</f>
        <v>0</v>
      </c>
      <c r="AH61" s="25">
        <f>ROUND(IF(AQ61="0",BJ61,0),2)</f>
        <v>0</v>
      </c>
      <c r="AI61" s="11" t="s">
        <v>51</v>
      </c>
      <c r="AJ61" s="25">
        <f>IF(AN61=0,J61,0)</f>
        <v>0</v>
      </c>
      <c r="AK61" s="25">
        <f>IF(AN61=12,J61,0)</f>
        <v>0</v>
      </c>
      <c r="AL61" s="25">
        <f>IF(AN61=21,J61,0)</f>
        <v>0</v>
      </c>
      <c r="AN61" s="25">
        <v>21</v>
      </c>
      <c r="AO61" s="25">
        <f>G61*0.354246613</f>
        <v>0</v>
      </c>
      <c r="AP61" s="25">
        <f>G61*(1-0.354246613)</f>
        <v>0</v>
      </c>
      <c r="AQ61" s="27" t="s">
        <v>54</v>
      </c>
      <c r="AV61" s="25">
        <f>ROUND(AW61+AX61,2)</f>
        <v>0</v>
      </c>
      <c r="AW61" s="25">
        <f>ROUND(F61*AO61,2)</f>
        <v>0</v>
      </c>
      <c r="AX61" s="25">
        <f>ROUND(F61*AP61,2)</f>
        <v>0</v>
      </c>
      <c r="AY61" s="27" t="s">
        <v>165</v>
      </c>
      <c r="AZ61" s="27" t="s">
        <v>131</v>
      </c>
      <c r="BA61" s="11" t="s">
        <v>61</v>
      </c>
      <c r="BC61" s="25">
        <f>AW61+AX61</f>
        <v>0</v>
      </c>
      <c r="BD61" s="25">
        <f>G61/(100-BE61)*100</f>
        <v>0</v>
      </c>
      <c r="BE61" s="25">
        <v>0</v>
      </c>
      <c r="BF61" s="25">
        <f>61</f>
        <v>61</v>
      </c>
      <c r="BH61" s="25">
        <f>F61*AO61</f>
        <v>0</v>
      </c>
      <c r="BI61" s="25">
        <f>F61*AP61</f>
        <v>0</v>
      </c>
      <c r="BJ61" s="25">
        <f>F61*G61</f>
        <v>0</v>
      </c>
      <c r="BK61" s="27" t="s">
        <v>62</v>
      </c>
      <c r="BL61" s="25">
        <v>34</v>
      </c>
      <c r="BW61" s="25">
        <v>21</v>
      </c>
      <c r="BX61" s="5" t="s">
        <v>187</v>
      </c>
    </row>
    <row r="62" spans="1:76" ht="13.5" customHeight="1" x14ac:dyDescent="0.25">
      <c r="A62" s="32"/>
      <c r="B62" s="33" t="s">
        <v>86</v>
      </c>
      <c r="C62" s="97" t="s">
        <v>188</v>
      </c>
      <c r="D62" s="98"/>
      <c r="E62" s="98"/>
      <c r="F62" s="98"/>
      <c r="G62" s="98"/>
      <c r="H62" s="98"/>
      <c r="I62" s="98"/>
      <c r="J62" s="98"/>
      <c r="K62" s="99"/>
    </row>
    <row r="63" spans="1:76" x14ac:dyDescent="0.25">
      <c r="A63" s="2" t="s">
        <v>145</v>
      </c>
      <c r="B63" s="3" t="s">
        <v>189</v>
      </c>
      <c r="C63" s="79" t="s">
        <v>190</v>
      </c>
      <c r="D63" s="74"/>
      <c r="E63" s="3" t="s">
        <v>78</v>
      </c>
      <c r="F63" s="25">
        <v>183.2</v>
      </c>
      <c r="G63" s="25">
        <v>0</v>
      </c>
      <c r="H63" s="25">
        <f>ROUND(F63*AO63,2)</f>
        <v>0</v>
      </c>
      <c r="I63" s="25">
        <f>ROUND(F63*AP63,2)</f>
        <v>0</v>
      </c>
      <c r="J63" s="25">
        <f>ROUND(F63*G63,2)</f>
        <v>0</v>
      </c>
      <c r="K63" s="26" t="s">
        <v>58</v>
      </c>
      <c r="Z63" s="25">
        <f>ROUND(IF(AQ63="5",BJ63,0),2)</f>
        <v>0</v>
      </c>
      <c r="AB63" s="25">
        <f>ROUND(IF(AQ63="1",BH63,0),2)</f>
        <v>0</v>
      </c>
      <c r="AC63" s="25">
        <f>ROUND(IF(AQ63="1",BI63,0),2)</f>
        <v>0</v>
      </c>
      <c r="AD63" s="25">
        <f>ROUND(IF(AQ63="7",BH63,0),2)</f>
        <v>0</v>
      </c>
      <c r="AE63" s="25">
        <f>ROUND(IF(AQ63="7",BI63,0),2)</f>
        <v>0</v>
      </c>
      <c r="AF63" s="25">
        <f>ROUND(IF(AQ63="2",BH63,0),2)</f>
        <v>0</v>
      </c>
      <c r="AG63" s="25">
        <f>ROUND(IF(AQ63="2",BI63,0),2)</f>
        <v>0</v>
      </c>
      <c r="AH63" s="25">
        <f>ROUND(IF(AQ63="0",BJ63,0),2)</f>
        <v>0</v>
      </c>
      <c r="AI63" s="11" t="s">
        <v>51</v>
      </c>
      <c r="AJ63" s="25">
        <f>IF(AN63=0,J63,0)</f>
        <v>0</v>
      </c>
      <c r="AK63" s="25">
        <f>IF(AN63=12,J63,0)</f>
        <v>0</v>
      </c>
      <c r="AL63" s="25">
        <f>IF(AN63=21,J63,0)</f>
        <v>0</v>
      </c>
      <c r="AN63" s="25">
        <v>21</v>
      </c>
      <c r="AO63" s="25">
        <f>G63*0.205825485</f>
        <v>0</v>
      </c>
      <c r="AP63" s="25">
        <f>G63*(1-0.205825485)</f>
        <v>0</v>
      </c>
      <c r="AQ63" s="27" t="s">
        <v>54</v>
      </c>
      <c r="AV63" s="25">
        <f>ROUND(AW63+AX63,2)</f>
        <v>0</v>
      </c>
      <c r="AW63" s="25">
        <f>ROUND(F63*AO63,2)</f>
        <v>0</v>
      </c>
      <c r="AX63" s="25">
        <f>ROUND(F63*AP63,2)</f>
        <v>0</v>
      </c>
      <c r="AY63" s="27" t="s">
        <v>165</v>
      </c>
      <c r="AZ63" s="27" t="s">
        <v>131</v>
      </c>
      <c r="BA63" s="11" t="s">
        <v>61</v>
      </c>
      <c r="BC63" s="25">
        <f>AW63+AX63</f>
        <v>0</v>
      </c>
      <c r="BD63" s="25">
        <f>G63/(100-BE63)*100</f>
        <v>0</v>
      </c>
      <c r="BE63" s="25">
        <v>0</v>
      </c>
      <c r="BF63" s="25">
        <f>63</f>
        <v>63</v>
      </c>
      <c r="BH63" s="25">
        <f>F63*AO63</f>
        <v>0</v>
      </c>
      <c r="BI63" s="25">
        <f>F63*AP63</f>
        <v>0</v>
      </c>
      <c r="BJ63" s="25">
        <f>F63*G63</f>
        <v>0</v>
      </c>
      <c r="BK63" s="27" t="s">
        <v>62</v>
      </c>
      <c r="BL63" s="25">
        <v>34</v>
      </c>
      <c r="BW63" s="25">
        <v>21</v>
      </c>
      <c r="BX63" s="5" t="s">
        <v>190</v>
      </c>
    </row>
    <row r="64" spans="1:76" ht="13.5" customHeight="1" x14ac:dyDescent="0.25">
      <c r="A64" s="32"/>
      <c r="B64" s="33" t="s">
        <v>86</v>
      </c>
      <c r="C64" s="97" t="s">
        <v>191</v>
      </c>
      <c r="D64" s="98"/>
      <c r="E64" s="98"/>
      <c r="F64" s="98"/>
      <c r="G64" s="98"/>
      <c r="H64" s="98"/>
      <c r="I64" s="98"/>
      <c r="J64" s="98"/>
      <c r="K64" s="99"/>
    </row>
    <row r="65" spans="1:76" x14ac:dyDescent="0.25">
      <c r="A65" s="2" t="s">
        <v>160</v>
      </c>
      <c r="B65" s="3" t="s">
        <v>192</v>
      </c>
      <c r="C65" s="79" t="s">
        <v>190</v>
      </c>
      <c r="D65" s="74"/>
      <c r="E65" s="3" t="s">
        <v>78</v>
      </c>
      <c r="F65" s="25">
        <v>15.2</v>
      </c>
      <c r="G65" s="25">
        <v>0</v>
      </c>
      <c r="H65" s="25">
        <f>ROUND(F65*AO65,2)</f>
        <v>0</v>
      </c>
      <c r="I65" s="25">
        <f>ROUND(F65*AP65,2)</f>
        <v>0</v>
      </c>
      <c r="J65" s="25">
        <f>ROUND(F65*G65,2)</f>
        <v>0</v>
      </c>
      <c r="K65" s="26" t="s">
        <v>58</v>
      </c>
      <c r="Z65" s="25">
        <f>ROUND(IF(AQ65="5",BJ65,0),2)</f>
        <v>0</v>
      </c>
      <c r="AB65" s="25">
        <f>ROUND(IF(AQ65="1",BH65,0),2)</f>
        <v>0</v>
      </c>
      <c r="AC65" s="25">
        <f>ROUND(IF(AQ65="1",BI65,0),2)</f>
        <v>0</v>
      </c>
      <c r="AD65" s="25">
        <f>ROUND(IF(AQ65="7",BH65,0),2)</f>
        <v>0</v>
      </c>
      <c r="AE65" s="25">
        <f>ROUND(IF(AQ65="7",BI65,0),2)</f>
        <v>0</v>
      </c>
      <c r="AF65" s="25">
        <f>ROUND(IF(AQ65="2",BH65,0),2)</f>
        <v>0</v>
      </c>
      <c r="AG65" s="25">
        <f>ROUND(IF(AQ65="2",BI65,0),2)</f>
        <v>0</v>
      </c>
      <c r="AH65" s="25">
        <f>ROUND(IF(AQ65="0",BJ65,0),2)</f>
        <v>0</v>
      </c>
      <c r="AI65" s="11" t="s">
        <v>51</v>
      </c>
      <c r="AJ65" s="25">
        <f>IF(AN65=0,J65,0)</f>
        <v>0</v>
      </c>
      <c r="AK65" s="25">
        <f>IF(AN65=12,J65,0)</f>
        <v>0</v>
      </c>
      <c r="AL65" s="25">
        <f>IF(AN65=21,J65,0)</f>
        <v>0</v>
      </c>
      <c r="AN65" s="25">
        <v>21</v>
      </c>
      <c r="AO65" s="25">
        <f>G65*0.261624733</f>
        <v>0</v>
      </c>
      <c r="AP65" s="25">
        <f>G65*(1-0.261624733)</f>
        <v>0</v>
      </c>
      <c r="AQ65" s="27" t="s">
        <v>54</v>
      </c>
      <c r="AV65" s="25">
        <f>ROUND(AW65+AX65,2)</f>
        <v>0</v>
      </c>
      <c r="AW65" s="25">
        <f>ROUND(F65*AO65,2)</f>
        <v>0</v>
      </c>
      <c r="AX65" s="25">
        <f>ROUND(F65*AP65,2)</f>
        <v>0</v>
      </c>
      <c r="AY65" s="27" t="s">
        <v>165</v>
      </c>
      <c r="AZ65" s="27" t="s">
        <v>131</v>
      </c>
      <c r="BA65" s="11" t="s">
        <v>61</v>
      </c>
      <c r="BC65" s="25">
        <f>AW65+AX65</f>
        <v>0</v>
      </c>
      <c r="BD65" s="25">
        <f>G65/(100-BE65)*100</f>
        <v>0</v>
      </c>
      <c r="BE65" s="25">
        <v>0</v>
      </c>
      <c r="BF65" s="25">
        <f>65</f>
        <v>65</v>
      </c>
      <c r="BH65" s="25">
        <f>F65*AO65</f>
        <v>0</v>
      </c>
      <c r="BI65" s="25">
        <f>F65*AP65</f>
        <v>0</v>
      </c>
      <c r="BJ65" s="25">
        <f>F65*G65</f>
        <v>0</v>
      </c>
      <c r="BK65" s="27" t="s">
        <v>62</v>
      </c>
      <c r="BL65" s="25">
        <v>34</v>
      </c>
      <c r="BW65" s="25">
        <v>21</v>
      </c>
      <c r="BX65" s="5" t="s">
        <v>190</v>
      </c>
    </row>
    <row r="66" spans="1:76" ht="13.5" customHeight="1" x14ac:dyDescent="0.25">
      <c r="A66" s="32"/>
      <c r="B66" s="33" t="s">
        <v>86</v>
      </c>
      <c r="C66" s="97" t="s">
        <v>193</v>
      </c>
      <c r="D66" s="98"/>
      <c r="E66" s="98"/>
      <c r="F66" s="98"/>
      <c r="G66" s="98"/>
      <c r="H66" s="98"/>
      <c r="I66" s="98"/>
      <c r="J66" s="98"/>
      <c r="K66" s="99"/>
    </row>
    <row r="67" spans="1:76" x14ac:dyDescent="0.25">
      <c r="A67" s="2" t="s">
        <v>194</v>
      </c>
      <c r="B67" s="3" t="s">
        <v>195</v>
      </c>
      <c r="C67" s="79" t="s">
        <v>196</v>
      </c>
      <c r="D67" s="74"/>
      <c r="E67" s="3" t="s">
        <v>78</v>
      </c>
      <c r="F67" s="25">
        <v>18.7</v>
      </c>
      <c r="G67" s="25">
        <v>0</v>
      </c>
      <c r="H67" s="25">
        <f>ROUND(F67*AO67,2)</f>
        <v>0</v>
      </c>
      <c r="I67" s="25">
        <f>ROUND(F67*AP67,2)</f>
        <v>0</v>
      </c>
      <c r="J67" s="25">
        <f>ROUND(F67*G67,2)</f>
        <v>0</v>
      </c>
      <c r="K67" s="26" t="s">
        <v>58</v>
      </c>
      <c r="Z67" s="25">
        <f>ROUND(IF(AQ67="5",BJ67,0),2)</f>
        <v>0</v>
      </c>
      <c r="AB67" s="25">
        <f>ROUND(IF(AQ67="1",BH67,0),2)</f>
        <v>0</v>
      </c>
      <c r="AC67" s="25">
        <f>ROUND(IF(AQ67="1",BI67,0),2)</f>
        <v>0</v>
      </c>
      <c r="AD67" s="25">
        <f>ROUND(IF(AQ67="7",BH67,0),2)</f>
        <v>0</v>
      </c>
      <c r="AE67" s="25">
        <f>ROUND(IF(AQ67="7",BI67,0),2)</f>
        <v>0</v>
      </c>
      <c r="AF67" s="25">
        <f>ROUND(IF(AQ67="2",BH67,0),2)</f>
        <v>0</v>
      </c>
      <c r="AG67" s="25">
        <f>ROUND(IF(AQ67="2",BI67,0),2)</f>
        <v>0</v>
      </c>
      <c r="AH67" s="25">
        <f>ROUND(IF(AQ67="0",BJ67,0),2)</f>
        <v>0</v>
      </c>
      <c r="AI67" s="11" t="s">
        <v>51</v>
      </c>
      <c r="AJ67" s="25">
        <f>IF(AN67=0,J67,0)</f>
        <v>0</v>
      </c>
      <c r="AK67" s="25">
        <f>IF(AN67=12,J67,0)</f>
        <v>0</v>
      </c>
      <c r="AL67" s="25">
        <f>IF(AN67=21,J67,0)</f>
        <v>0</v>
      </c>
      <c r="AN67" s="25">
        <v>21</v>
      </c>
      <c r="AO67" s="25">
        <f>G67*0</f>
        <v>0</v>
      </c>
      <c r="AP67" s="25">
        <f>G67*(1-0)</f>
        <v>0</v>
      </c>
      <c r="AQ67" s="27" t="s">
        <v>54</v>
      </c>
      <c r="AV67" s="25">
        <f>ROUND(AW67+AX67,2)</f>
        <v>0</v>
      </c>
      <c r="AW67" s="25">
        <f>ROUND(F67*AO67,2)</f>
        <v>0</v>
      </c>
      <c r="AX67" s="25">
        <f>ROUND(F67*AP67,2)</f>
        <v>0</v>
      </c>
      <c r="AY67" s="27" t="s">
        <v>165</v>
      </c>
      <c r="AZ67" s="27" t="s">
        <v>131</v>
      </c>
      <c r="BA67" s="11" t="s">
        <v>61</v>
      </c>
      <c r="BC67" s="25">
        <f>AW67+AX67</f>
        <v>0</v>
      </c>
      <c r="BD67" s="25">
        <f>G67/(100-BE67)*100</f>
        <v>0</v>
      </c>
      <c r="BE67" s="25">
        <v>0</v>
      </c>
      <c r="BF67" s="25">
        <f>67</f>
        <v>67</v>
      </c>
      <c r="BH67" s="25">
        <f>F67*AO67</f>
        <v>0</v>
      </c>
      <c r="BI67" s="25">
        <f>F67*AP67</f>
        <v>0</v>
      </c>
      <c r="BJ67" s="25">
        <f>F67*G67</f>
        <v>0</v>
      </c>
      <c r="BK67" s="27" t="s">
        <v>62</v>
      </c>
      <c r="BL67" s="25">
        <v>34</v>
      </c>
      <c r="BW67" s="25">
        <v>21</v>
      </c>
      <c r="BX67" s="5" t="s">
        <v>196</v>
      </c>
    </row>
    <row r="68" spans="1:76" ht="13.5" customHeight="1" x14ac:dyDescent="0.25">
      <c r="A68" s="32"/>
      <c r="B68" s="33" t="s">
        <v>86</v>
      </c>
      <c r="C68" s="97" t="s">
        <v>197</v>
      </c>
      <c r="D68" s="98"/>
      <c r="E68" s="98"/>
      <c r="F68" s="98"/>
      <c r="G68" s="98"/>
      <c r="H68" s="98"/>
      <c r="I68" s="98"/>
      <c r="J68" s="98"/>
      <c r="K68" s="99"/>
    </row>
    <row r="69" spans="1:76" x14ac:dyDescent="0.25">
      <c r="A69" s="2" t="s">
        <v>198</v>
      </c>
      <c r="B69" s="3" t="s">
        <v>199</v>
      </c>
      <c r="C69" s="79" t="s">
        <v>200</v>
      </c>
      <c r="D69" s="74"/>
      <c r="E69" s="3" t="s">
        <v>78</v>
      </c>
      <c r="F69" s="25">
        <v>372.07</v>
      </c>
      <c r="G69" s="25">
        <v>0</v>
      </c>
      <c r="H69" s="25">
        <f>ROUND(F69*AO69,2)</f>
        <v>0</v>
      </c>
      <c r="I69" s="25">
        <f>ROUND(F69*AP69,2)</f>
        <v>0</v>
      </c>
      <c r="J69" s="25">
        <f>ROUND(F69*G69,2)</f>
        <v>0</v>
      </c>
      <c r="K69" s="26" t="s">
        <v>58</v>
      </c>
      <c r="Z69" s="25">
        <f>ROUND(IF(AQ69="5",BJ69,0),2)</f>
        <v>0</v>
      </c>
      <c r="AB69" s="25">
        <f>ROUND(IF(AQ69="1",BH69,0),2)</f>
        <v>0</v>
      </c>
      <c r="AC69" s="25">
        <f>ROUND(IF(AQ69="1",BI69,0),2)</f>
        <v>0</v>
      </c>
      <c r="AD69" s="25">
        <f>ROUND(IF(AQ69="7",BH69,0),2)</f>
        <v>0</v>
      </c>
      <c r="AE69" s="25">
        <f>ROUND(IF(AQ69="7",BI69,0),2)</f>
        <v>0</v>
      </c>
      <c r="AF69" s="25">
        <f>ROUND(IF(AQ69="2",BH69,0),2)</f>
        <v>0</v>
      </c>
      <c r="AG69" s="25">
        <f>ROUND(IF(AQ69="2",BI69,0),2)</f>
        <v>0</v>
      </c>
      <c r="AH69" s="25">
        <f>ROUND(IF(AQ69="0",BJ69,0),2)</f>
        <v>0</v>
      </c>
      <c r="AI69" s="11" t="s">
        <v>51</v>
      </c>
      <c r="AJ69" s="25">
        <f>IF(AN69=0,J69,0)</f>
        <v>0</v>
      </c>
      <c r="AK69" s="25">
        <f>IF(AN69=12,J69,0)</f>
        <v>0</v>
      </c>
      <c r="AL69" s="25">
        <f>IF(AN69=21,J69,0)</f>
        <v>0</v>
      </c>
      <c r="AN69" s="25">
        <v>21</v>
      </c>
      <c r="AO69" s="25">
        <f>G69*0.685957752</f>
        <v>0</v>
      </c>
      <c r="AP69" s="25">
        <f>G69*(1-0.685957752)</f>
        <v>0</v>
      </c>
      <c r="AQ69" s="27" t="s">
        <v>54</v>
      </c>
      <c r="AV69" s="25">
        <f>ROUND(AW69+AX69,2)</f>
        <v>0</v>
      </c>
      <c r="AW69" s="25">
        <f>ROUND(F69*AO69,2)</f>
        <v>0</v>
      </c>
      <c r="AX69" s="25">
        <f>ROUND(F69*AP69,2)</f>
        <v>0</v>
      </c>
      <c r="AY69" s="27" t="s">
        <v>165</v>
      </c>
      <c r="AZ69" s="27" t="s">
        <v>131</v>
      </c>
      <c r="BA69" s="11" t="s">
        <v>61</v>
      </c>
      <c r="BC69" s="25">
        <f>AW69+AX69</f>
        <v>0</v>
      </c>
      <c r="BD69" s="25">
        <f>G69/(100-BE69)*100</f>
        <v>0</v>
      </c>
      <c r="BE69" s="25">
        <v>0</v>
      </c>
      <c r="BF69" s="25">
        <f>69</f>
        <v>69</v>
      </c>
      <c r="BH69" s="25">
        <f>F69*AO69</f>
        <v>0</v>
      </c>
      <c r="BI69" s="25">
        <f>F69*AP69</f>
        <v>0</v>
      </c>
      <c r="BJ69" s="25">
        <f>F69*G69</f>
        <v>0</v>
      </c>
      <c r="BK69" s="27" t="s">
        <v>62</v>
      </c>
      <c r="BL69" s="25">
        <v>34</v>
      </c>
      <c r="BW69" s="25">
        <v>21</v>
      </c>
      <c r="BX69" s="5" t="s">
        <v>200</v>
      </c>
    </row>
    <row r="70" spans="1:76" x14ac:dyDescent="0.25">
      <c r="A70" s="2" t="s">
        <v>201</v>
      </c>
      <c r="B70" s="3" t="s">
        <v>202</v>
      </c>
      <c r="C70" s="79" t="s">
        <v>203</v>
      </c>
      <c r="D70" s="74"/>
      <c r="E70" s="3" t="s">
        <v>150</v>
      </c>
      <c r="F70" s="25">
        <v>45</v>
      </c>
      <c r="G70" s="25">
        <v>0</v>
      </c>
      <c r="H70" s="25">
        <f>ROUND(F70*AO70,2)</f>
        <v>0</v>
      </c>
      <c r="I70" s="25">
        <f>ROUND(F70*AP70,2)</f>
        <v>0</v>
      </c>
      <c r="J70" s="25">
        <f>ROUND(F70*G70,2)</f>
        <v>0</v>
      </c>
      <c r="K70" s="26" t="s">
        <v>58</v>
      </c>
      <c r="Z70" s="25">
        <f>ROUND(IF(AQ70="5",BJ70,0),2)</f>
        <v>0</v>
      </c>
      <c r="AB70" s="25">
        <f>ROUND(IF(AQ70="1",BH70,0),2)</f>
        <v>0</v>
      </c>
      <c r="AC70" s="25">
        <f>ROUND(IF(AQ70="1",BI70,0),2)</f>
        <v>0</v>
      </c>
      <c r="AD70" s="25">
        <f>ROUND(IF(AQ70="7",BH70,0),2)</f>
        <v>0</v>
      </c>
      <c r="AE70" s="25">
        <f>ROUND(IF(AQ70="7",BI70,0),2)</f>
        <v>0</v>
      </c>
      <c r="AF70" s="25">
        <f>ROUND(IF(AQ70="2",BH70,0),2)</f>
        <v>0</v>
      </c>
      <c r="AG70" s="25">
        <f>ROUND(IF(AQ70="2",BI70,0),2)</f>
        <v>0</v>
      </c>
      <c r="AH70" s="25">
        <f>ROUND(IF(AQ70="0",BJ70,0),2)</f>
        <v>0</v>
      </c>
      <c r="AI70" s="11" t="s">
        <v>51</v>
      </c>
      <c r="AJ70" s="25">
        <f>IF(AN70=0,J70,0)</f>
        <v>0</v>
      </c>
      <c r="AK70" s="25">
        <f>IF(AN70=12,J70,0)</f>
        <v>0</v>
      </c>
      <c r="AL70" s="25">
        <f>IF(AN70=21,J70,0)</f>
        <v>0</v>
      </c>
      <c r="AN70" s="25">
        <v>21</v>
      </c>
      <c r="AO70" s="25">
        <f>G70*0.812847854</f>
        <v>0</v>
      </c>
      <c r="AP70" s="25">
        <f>G70*(1-0.812847854)</f>
        <v>0</v>
      </c>
      <c r="AQ70" s="27" t="s">
        <v>54</v>
      </c>
      <c r="AV70" s="25">
        <f>ROUND(AW70+AX70,2)</f>
        <v>0</v>
      </c>
      <c r="AW70" s="25">
        <f>ROUND(F70*AO70,2)</f>
        <v>0</v>
      </c>
      <c r="AX70" s="25">
        <f>ROUND(F70*AP70,2)</f>
        <v>0</v>
      </c>
      <c r="AY70" s="27" t="s">
        <v>165</v>
      </c>
      <c r="AZ70" s="27" t="s">
        <v>131</v>
      </c>
      <c r="BA70" s="11" t="s">
        <v>61</v>
      </c>
      <c r="BC70" s="25">
        <f>AW70+AX70</f>
        <v>0</v>
      </c>
      <c r="BD70" s="25">
        <f>G70/(100-BE70)*100</f>
        <v>0</v>
      </c>
      <c r="BE70" s="25">
        <v>0</v>
      </c>
      <c r="BF70" s="25">
        <f>70</f>
        <v>70</v>
      </c>
      <c r="BH70" s="25">
        <f>F70*AO70</f>
        <v>0</v>
      </c>
      <c r="BI70" s="25">
        <f>F70*AP70</f>
        <v>0</v>
      </c>
      <c r="BJ70" s="25">
        <f>F70*G70</f>
        <v>0</v>
      </c>
      <c r="BK70" s="27" t="s">
        <v>62</v>
      </c>
      <c r="BL70" s="25">
        <v>34</v>
      </c>
      <c r="BW70" s="25">
        <v>21</v>
      </c>
      <c r="BX70" s="5" t="s">
        <v>203</v>
      </c>
    </row>
    <row r="71" spans="1:76" x14ac:dyDescent="0.25">
      <c r="A71" s="2" t="s">
        <v>204</v>
      </c>
      <c r="B71" s="3" t="s">
        <v>205</v>
      </c>
      <c r="C71" s="79" t="s">
        <v>206</v>
      </c>
      <c r="D71" s="74"/>
      <c r="E71" s="3" t="s">
        <v>150</v>
      </c>
      <c r="F71" s="25">
        <v>11</v>
      </c>
      <c r="G71" s="25">
        <v>0</v>
      </c>
      <c r="H71" s="25">
        <f>ROUND(F71*AO71,2)</f>
        <v>0</v>
      </c>
      <c r="I71" s="25">
        <f>ROUND(F71*AP71,2)</f>
        <v>0</v>
      </c>
      <c r="J71" s="25">
        <f>ROUND(F71*G71,2)</f>
        <v>0</v>
      </c>
      <c r="K71" s="26" t="s">
        <v>58</v>
      </c>
      <c r="Z71" s="25">
        <f>ROUND(IF(AQ71="5",BJ71,0),2)</f>
        <v>0</v>
      </c>
      <c r="AB71" s="25">
        <f>ROUND(IF(AQ71="1",BH71,0),2)</f>
        <v>0</v>
      </c>
      <c r="AC71" s="25">
        <f>ROUND(IF(AQ71="1",BI71,0),2)</f>
        <v>0</v>
      </c>
      <c r="AD71" s="25">
        <f>ROUND(IF(AQ71="7",BH71,0),2)</f>
        <v>0</v>
      </c>
      <c r="AE71" s="25">
        <f>ROUND(IF(AQ71="7",BI71,0),2)</f>
        <v>0</v>
      </c>
      <c r="AF71" s="25">
        <f>ROUND(IF(AQ71="2",BH71,0),2)</f>
        <v>0</v>
      </c>
      <c r="AG71" s="25">
        <f>ROUND(IF(AQ71="2",BI71,0),2)</f>
        <v>0</v>
      </c>
      <c r="AH71" s="25">
        <f>ROUND(IF(AQ71="0",BJ71,0),2)</f>
        <v>0</v>
      </c>
      <c r="AI71" s="11" t="s">
        <v>51</v>
      </c>
      <c r="AJ71" s="25">
        <f>IF(AN71=0,J71,0)</f>
        <v>0</v>
      </c>
      <c r="AK71" s="25">
        <f>IF(AN71=12,J71,0)</f>
        <v>0</v>
      </c>
      <c r="AL71" s="25">
        <f>IF(AN71=21,J71,0)</f>
        <v>0</v>
      </c>
      <c r="AN71" s="25">
        <v>21</v>
      </c>
      <c r="AO71" s="25">
        <f>G71*0.872974404</f>
        <v>0</v>
      </c>
      <c r="AP71" s="25">
        <f>G71*(1-0.872974404)</f>
        <v>0</v>
      </c>
      <c r="AQ71" s="27" t="s">
        <v>54</v>
      </c>
      <c r="AV71" s="25">
        <f>ROUND(AW71+AX71,2)</f>
        <v>0</v>
      </c>
      <c r="AW71" s="25">
        <f>ROUND(F71*AO71,2)</f>
        <v>0</v>
      </c>
      <c r="AX71" s="25">
        <f>ROUND(F71*AP71,2)</f>
        <v>0</v>
      </c>
      <c r="AY71" s="27" t="s">
        <v>165</v>
      </c>
      <c r="AZ71" s="27" t="s">
        <v>131</v>
      </c>
      <c r="BA71" s="11" t="s">
        <v>61</v>
      </c>
      <c r="BC71" s="25">
        <f>AW71+AX71</f>
        <v>0</v>
      </c>
      <c r="BD71" s="25">
        <f>G71/(100-BE71)*100</f>
        <v>0</v>
      </c>
      <c r="BE71" s="25">
        <v>0</v>
      </c>
      <c r="BF71" s="25">
        <f>71</f>
        <v>71</v>
      </c>
      <c r="BH71" s="25">
        <f>F71*AO71</f>
        <v>0</v>
      </c>
      <c r="BI71" s="25">
        <f>F71*AP71</f>
        <v>0</v>
      </c>
      <c r="BJ71" s="25">
        <f>F71*G71</f>
        <v>0</v>
      </c>
      <c r="BK71" s="27" t="s">
        <v>62</v>
      </c>
      <c r="BL71" s="25">
        <v>34</v>
      </c>
      <c r="BW71" s="25">
        <v>21</v>
      </c>
      <c r="BX71" s="5" t="s">
        <v>206</v>
      </c>
    </row>
    <row r="72" spans="1:76" x14ac:dyDescent="0.25">
      <c r="A72" s="28" t="s">
        <v>51</v>
      </c>
      <c r="B72" s="29" t="s">
        <v>207</v>
      </c>
      <c r="C72" s="95" t="s">
        <v>208</v>
      </c>
      <c r="D72" s="96"/>
      <c r="E72" s="30" t="s">
        <v>4</v>
      </c>
      <c r="F72" s="30" t="s">
        <v>4</v>
      </c>
      <c r="G72" s="30" t="s">
        <v>4</v>
      </c>
      <c r="H72" s="1">
        <f>SUM(H73:H75)</f>
        <v>0</v>
      </c>
      <c r="I72" s="1">
        <f>SUM(I73:I75)</f>
        <v>0</v>
      </c>
      <c r="J72" s="1">
        <f>SUM(J73:J75)</f>
        <v>0</v>
      </c>
      <c r="K72" s="31" t="s">
        <v>51</v>
      </c>
      <c r="AI72" s="11" t="s">
        <v>51</v>
      </c>
      <c r="AS72" s="1">
        <f>SUM(AJ73:AJ75)</f>
        <v>0</v>
      </c>
      <c r="AT72" s="1">
        <f>SUM(AK73:AK75)</f>
        <v>0</v>
      </c>
      <c r="AU72" s="1">
        <f>SUM(AL73:AL75)</f>
        <v>0</v>
      </c>
    </row>
    <row r="73" spans="1:76" x14ac:dyDescent="0.25">
      <c r="A73" s="2" t="s">
        <v>209</v>
      </c>
      <c r="B73" s="3" t="s">
        <v>210</v>
      </c>
      <c r="C73" s="79" t="s">
        <v>211</v>
      </c>
      <c r="D73" s="74"/>
      <c r="E73" s="3" t="s">
        <v>57</v>
      </c>
      <c r="F73" s="25">
        <v>30</v>
      </c>
      <c r="G73" s="25">
        <v>0</v>
      </c>
      <c r="H73" s="25">
        <f>ROUND(F73*AO73,2)</f>
        <v>0</v>
      </c>
      <c r="I73" s="25">
        <f>ROUND(F73*AP73,2)</f>
        <v>0</v>
      </c>
      <c r="J73" s="25">
        <f>ROUND(F73*G73,2)</f>
        <v>0</v>
      </c>
      <c r="K73" s="26" t="s">
        <v>58</v>
      </c>
      <c r="Z73" s="25">
        <f>ROUND(IF(AQ73="5",BJ73,0),2)</f>
        <v>0</v>
      </c>
      <c r="AB73" s="25">
        <f>ROUND(IF(AQ73="1",BH73,0),2)</f>
        <v>0</v>
      </c>
      <c r="AC73" s="25">
        <f>ROUND(IF(AQ73="1",BI73,0),2)</f>
        <v>0</v>
      </c>
      <c r="AD73" s="25">
        <f>ROUND(IF(AQ73="7",BH73,0),2)</f>
        <v>0</v>
      </c>
      <c r="AE73" s="25">
        <f>ROUND(IF(AQ73="7",BI73,0),2)</f>
        <v>0</v>
      </c>
      <c r="AF73" s="25">
        <f>ROUND(IF(AQ73="2",BH73,0),2)</f>
        <v>0</v>
      </c>
      <c r="AG73" s="25">
        <f>ROUND(IF(AQ73="2",BI73,0),2)</f>
        <v>0</v>
      </c>
      <c r="AH73" s="25">
        <f>ROUND(IF(AQ73="0",BJ73,0),2)</f>
        <v>0</v>
      </c>
      <c r="AI73" s="11" t="s">
        <v>51</v>
      </c>
      <c r="AJ73" s="25">
        <f>IF(AN73=0,J73,0)</f>
        <v>0</v>
      </c>
      <c r="AK73" s="25">
        <f>IF(AN73=12,J73,0)</f>
        <v>0</v>
      </c>
      <c r="AL73" s="25">
        <f>IF(AN73=21,J73,0)</f>
        <v>0</v>
      </c>
      <c r="AN73" s="25">
        <v>21</v>
      </c>
      <c r="AO73" s="25">
        <f>G73*0.252097256</f>
        <v>0</v>
      </c>
      <c r="AP73" s="25">
        <f>G73*(1-0.252097256)</f>
        <v>0</v>
      </c>
      <c r="AQ73" s="27" t="s">
        <v>54</v>
      </c>
      <c r="AV73" s="25">
        <f>ROUND(AW73+AX73,2)</f>
        <v>0</v>
      </c>
      <c r="AW73" s="25">
        <f>ROUND(F73*AO73,2)</f>
        <v>0</v>
      </c>
      <c r="AX73" s="25">
        <f>ROUND(F73*AP73,2)</f>
        <v>0</v>
      </c>
      <c r="AY73" s="27" t="s">
        <v>212</v>
      </c>
      <c r="AZ73" s="27" t="s">
        <v>213</v>
      </c>
      <c r="BA73" s="11" t="s">
        <v>61</v>
      </c>
      <c r="BC73" s="25">
        <f>AW73+AX73</f>
        <v>0</v>
      </c>
      <c r="BD73" s="25">
        <f>G73/(100-BE73)*100</f>
        <v>0</v>
      </c>
      <c r="BE73" s="25">
        <v>0</v>
      </c>
      <c r="BF73" s="25">
        <f>73</f>
        <v>73</v>
      </c>
      <c r="BH73" s="25">
        <f>F73*AO73</f>
        <v>0</v>
      </c>
      <c r="BI73" s="25">
        <f>F73*AP73</f>
        <v>0</v>
      </c>
      <c r="BJ73" s="25">
        <f>F73*G73</f>
        <v>0</v>
      </c>
      <c r="BK73" s="27" t="s">
        <v>62</v>
      </c>
      <c r="BL73" s="25">
        <v>41</v>
      </c>
      <c r="BW73" s="25">
        <v>21</v>
      </c>
      <c r="BX73" s="5" t="s">
        <v>211</v>
      </c>
    </row>
    <row r="74" spans="1:76" ht="13.5" customHeight="1" x14ac:dyDescent="0.25">
      <c r="A74" s="32"/>
      <c r="B74" s="33" t="s">
        <v>86</v>
      </c>
      <c r="C74" s="97" t="s">
        <v>214</v>
      </c>
      <c r="D74" s="98"/>
      <c r="E74" s="98"/>
      <c r="F74" s="98"/>
      <c r="G74" s="98"/>
      <c r="H74" s="98"/>
      <c r="I74" s="98"/>
      <c r="J74" s="98"/>
      <c r="K74" s="99"/>
    </row>
    <row r="75" spans="1:76" x14ac:dyDescent="0.25">
      <c r="A75" s="2" t="s">
        <v>215</v>
      </c>
      <c r="B75" s="3" t="s">
        <v>216</v>
      </c>
      <c r="C75" s="79" t="s">
        <v>217</v>
      </c>
      <c r="D75" s="74"/>
      <c r="E75" s="3" t="s">
        <v>129</v>
      </c>
      <c r="F75" s="25">
        <v>1.47</v>
      </c>
      <c r="G75" s="25">
        <v>0</v>
      </c>
      <c r="H75" s="25">
        <f>ROUND(F75*AO75,2)</f>
        <v>0</v>
      </c>
      <c r="I75" s="25">
        <f>ROUND(F75*AP75,2)</f>
        <v>0</v>
      </c>
      <c r="J75" s="25">
        <f>ROUND(F75*G75,2)</f>
        <v>0</v>
      </c>
      <c r="K75" s="26" t="s">
        <v>58</v>
      </c>
      <c r="Z75" s="25">
        <f>ROUND(IF(AQ75="5",BJ75,0),2)</f>
        <v>0</v>
      </c>
      <c r="AB75" s="25">
        <f>ROUND(IF(AQ75="1",BH75,0),2)</f>
        <v>0</v>
      </c>
      <c r="AC75" s="25">
        <f>ROUND(IF(AQ75="1",BI75,0),2)</f>
        <v>0</v>
      </c>
      <c r="AD75" s="25">
        <f>ROUND(IF(AQ75="7",BH75,0),2)</f>
        <v>0</v>
      </c>
      <c r="AE75" s="25">
        <f>ROUND(IF(AQ75="7",BI75,0),2)</f>
        <v>0</v>
      </c>
      <c r="AF75" s="25">
        <f>ROUND(IF(AQ75="2",BH75,0),2)</f>
        <v>0</v>
      </c>
      <c r="AG75" s="25">
        <f>ROUND(IF(AQ75="2",BI75,0),2)</f>
        <v>0</v>
      </c>
      <c r="AH75" s="25">
        <f>ROUND(IF(AQ75="0",BJ75,0),2)</f>
        <v>0</v>
      </c>
      <c r="AI75" s="11" t="s">
        <v>51</v>
      </c>
      <c r="AJ75" s="25">
        <f>IF(AN75=0,J75,0)</f>
        <v>0</v>
      </c>
      <c r="AK75" s="25">
        <f>IF(AN75=12,J75,0)</f>
        <v>0</v>
      </c>
      <c r="AL75" s="25">
        <f>IF(AN75=21,J75,0)</f>
        <v>0</v>
      </c>
      <c r="AN75" s="25">
        <v>21</v>
      </c>
      <c r="AO75" s="25">
        <f>G75*0.753610697</f>
        <v>0</v>
      </c>
      <c r="AP75" s="25">
        <f>G75*(1-0.753610697)</f>
        <v>0</v>
      </c>
      <c r="AQ75" s="27" t="s">
        <v>54</v>
      </c>
      <c r="AV75" s="25">
        <f>ROUND(AW75+AX75,2)</f>
        <v>0</v>
      </c>
      <c r="AW75" s="25">
        <f>ROUND(F75*AO75,2)</f>
        <v>0</v>
      </c>
      <c r="AX75" s="25">
        <f>ROUND(F75*AP75,2)</f>
        <v>0</v>
      </c>
      <c r="AY75" s="27" t="s">
        <v>212</v>
      </c>
      <c r="AZ75" s="27" t="s">
        <v>213</v>
      </c>
      <c r="BA75" s="11" t="s">
        <v>61</v>
      </c>
      <c r="BC75" s="25">
        <f>AW75+AX75</f>
        <v>0</v>
      </c>
      <c r="BD75" s="25">
        <f>G75/(100-BE75)*100</f>
        <v>0</v>
      </c>
      <c r="BE75" s="25">
        <v>0</v>
      </c>
      <c r="BF75" s="25">
        <f>75</f>
        <v>75</v>
      </c>
      <c r="BH75" s="25">
        <f>F75*AO75</f>
        <v>0</v>
      </c>
      <c r="BI75" s="25">
        <f>F75*AP75</f>
        <v>0</v>
      </c>
      <c r="BJ75" s="25">
        <f>F75*G75</f>
        <v>0</v>
      </c>
      <c r="BK75" s="27" t="s">
        <v>62</v>
      </c>
      <c r="BL75" s="25">
        <v>41</v>
      </c>
      <c r="BW75" s="25">
        <v>21</v>
      </c>
      <c r="BX75" s="5" t="s">
        <v>217</v>
      </c>
    </row>
    <row r="76" spans="1:76" ht="13.5" customHeight="1" x14ac:dyDescent="0.25">
      <c r="A76" s="32"/>
      <c r="B76" s="33" t="s">
        <v>86</v>
      </c>
      <c r="C76" s="97" t="s">
        <v>218</v>
      </c>
      <c r="D76" s="98"/>
      <c r="E76" s="98"/>
      <c r="F76" s="98"/>
      <c r="G76" s="98"/>
      <c r="H76" s="98"/>
      <c r="I76" s="98"/>
      <c r="J76" s="98"/>
      <c r="K76" s="99"/>
    </row>
    <row r="77" spans="1:76" x14ac:dyDescent="0.25">
      <c r="A77" s="28" t="s">
        <v>51</v>
      </c>
      <c r="B77" s="29" t="s">
        <v>219</v>
      </c>
      <c r="C77" s="95" t="s">
        <v>220</v>
      </c>
      <c r="D77" s="96"/>
      <c r="E77" s="30" t="s">
        <v>4</v>
      </c>
      <c r="F77" s="30" t="s">
        <v>4</v>
      </c>
      <c r="G77" s="30" t="s">
        <v>4</v>
      </c>
      <c r="H77" s="1">
        <f>SUM(H78:H78)</f>
        <v>0</v>
      </c>
      <c r="I77" s="1">
        <f>SUM(I78:I78)</f>
        <v>0</v>
      </c>
      <c r="J77" s="1">
        <f>SUM(J78:J78)</f>
        <v>0</v>
      </c>
      <c r="K77" s="31" t="s">
        <v>51</v>
      </c>
      <c r="AI77" s="11" t="s">
        <v>51</v>
      </c>
      <c r="AS77" s="1">
        <f>SUM(AJ78:AJ78)</f>
        <v>0</v>
      </c>
      <c r="AT77" s="1">
        <f>SUM(AK78:AK78)</f>
        <v>0</v>
      </c>
      <c r="AU77" s="1">
        <f>SUM(AL78:AL78)</f>
        <v>0</v>
      </c>
    </row>
    <row r="78" spans="1:76" x14ac:dyDescent="0.25">
      <c r="A78" s="2" t="s">
        <v>207</v>
      </c>
      <c r="B78" s="3" t="s">
        <v>221</v>
      </c>
      <c r="C78" s="79" t="s">
        <v>222</v>
      </c>
      <c r="D78" s="74"/>
      <c r="E78" s="3" t="s">
        <v>150</v>
      </c>
      <c r="F78" s="25">
        <v>3</v>
      </c>
      <c r="G78" s="25">
        <v>0</v>
      </c>
      <c r="H78" s="25">
        <f>ROUND(F78*AO78,2)</f>
        <v>0</v>
      </c>
      <c r="I78" s="25">
        <f>ROUND(F78*AP78,2)</f>
        <v>0</v>
      </c>
      <c r="J78" s="25">
        <f>ROUND(F78*G78,2)</f>
        <v>0</v>
      </c>
      <c r="K78" s="26" t="s">
        <v>58</v>
      </c>
      <c r="Z78" s="25">
        <f>ROUND(IF(AQ78="5",BJ78,0),2)</f>
        <v>0</v>
      </c>
      <c r="AB78" s="25">
        <f>ROUND(IF(AQ78="1",BH78,0),2)</f>
        <v>0</v>
      </c>
      <c r="AC78" s="25">
        <f>ROUND(IF(AQ78="1",BI78,0),2)</f>
        <v>0</v>
      </c>
      <c r="AD78" s="25">
        <f>ROUND(IF(AQ78="7",BH78,0),2)</f>
        <v>0</v>
      </c>
      <c r="AE78" s="25">
        <f>ROUND(IF(AQ78="7",BI78,0),2)</f>
        <v>0</v>
      </c>
      <c r="AF78" s="25">
        <f>ROUND(IF(AQ78="2",BH78,0),2)</f>
        <v>0</v>
      </c>
      <c r="AG78" s="25">
        <f>ROUND(IF(AQ78="2",BI78,0),2)</f>
        <v>0</v>
      </c>
      <c r="AH78" s="25">
        <f>ROUND(IF(AQ78="0",BJ78,0),2)</f>
        <v>0</v>
      </c>
      <c r="AI78" s="11" t="s">
        <v>51</v>
      </c>
      <c r="AJ78" s="25">
        <f>IF(AN78=0,J78,0)</f>
        <v>0</v>
      </c>
      <c r="AK78" s="25">
        <f>IF(AN78=12,J78,0)</f>
        <v>0</v>
      </c>
      <c r="AL78" s="25">
        <f>IF(AN78=21,J78,0)</f>
        <v>0</v>
      </c>
      <c r="AN78" s="25">
        <v>21</v>
      </c>
      <c r="AO78" s="25">
        <f>G78*0.480748631</f>
        <v>0</v>
      </c>
      <c r="AP78" s="25">
        <f>G78*(1-0.480748631)</f>
        <v>0</v>
      </c>
      <c r="AQ78" s="27" t="s">
        <v>54</v>
      </c>
      <c r="AV78" s="25">
        <f>ROUND(AW78+AX78,2)</f>
        <v>0</v>
      </c>
      <c r="AW78" s="25">
        <f>ROUND(F78*AO78,2)</f>
        <v>0</v>
      </c>
      <c r="AX78" s="25">
        <f>ROUND(F78*AP78,2)</f>
        <v>0</v>
      </c>
      <c r="AY78" s="27" t="s">
        <v>223</v>
      </c>
      <c r="AZ78" s="27" t="s">
        <v>213</v>
      </c>
      <c r="BA78" s="11" t="s">
        <v>61</v>
      </c>
      <c r="BC78" s="25">
        <f>AW78+AX78</f>
        <v>0</v>
      </c>
      <c r="BD78" s="25">
        <f>G78/(100-BE78)*100</f>
        <v>0</v>
      </c>
      <c r="BE78" s="25">
        <v>0</v>
      </c>
      <c r="BF78" s="25">
        <f>78</f>
        <v>78</v>
      </c>
      <c r="BH78" s="25">
        <f>F78*AO78</f>
        <v>0</v>
      </c>
      <c r="BI78" s="25">
        <f>F78*AP78</f>
        <v>0</v>
      </c>
      <c r="BJ78" s="25">
        <f>F78*G78</f>
        <v>0</v>
      </c>
      <c r="BK78" s="27" t="s">
        <v>62</v>
      </c>
      <c r="BL78" s="25">
        <v>43</v>
      </c>
      <c r="BW78" s="25">
        <v>21</v>
      </c>
      <c r="BX78" s="5" t="s">
        <v>222</v>
      </c>
    </row>
    <row r="79" spans="1:76" ht="13.5" customHeight="1" x14ac:dyDescent="0.25">
      <c r="A79" s="32"/>
      <c r="B79" s="33" t="s">
        <v>86</v>
      </c>
      <c r="C79" s="97" t="s">
        <v>224</v>
      </c>
      <c r="D79" s="98"/>
      <c r="E79" s="98"/>
      <c r="F79" s="98"/>
      <c r="G79" s="98"/>
      <c r="H79" s="98"/>
      <c r="I79" s="98"/>
      <c r="J79" s="98"/>
      <c r="K79" s="99"/>
    </row>
    <row r="80" spans="1:76" x14ac:dyDescent="0.25">
      <c r="A80" s="28" t="s">
        <v>51</v>
      </c>
      <c r="B80" s="29" t="s">
        <v>225</v>
      </c>
      <c r="C80" s="95" t="s">
        <v>226</v>
      </c>
      <c r="D80" s="96"/>
      <c r="E80" s="30" t="s">
        <v>4</v>
      </c>
      <c r="F80" s="30" t="s">
        <v>4</v>
      </c>
      <c r="G80" s="30" t="s">
        <v>4</v>
      </c>
      <c r="H80" s="1">
        <f>SUM(H81:H82)</f>
        <v>0</v>
      </c>
      <c r="I80" s="1">
        <f>SUM(I81:I82)</f>
        <v>0</v>
      </c>
      <c r="J80" s="1">
        <f>SUM(J81:J82)</f>
        <v>0</v>
      </c>
      <c r="K80" s="31" t="s">
        <v>51</v>
      </c>
      <c r="AI80" s="11" t="s">
        <v>51</v>
      </c>
      <c r="AS80" s="1">
        <f>SUM(AJ81:AJ82)</f>
        <v>0</v>
      </c>
      <c r="AT80" s="1">
        <f>SUM(AK81:AK82)</f>
        <v>0</v>
      </c>
      <c r="AU80" s="1">
        <f>SUM(AL81:AL82)</f>
        <v>0</v>
      </c>
    </row>
    <row r="81" spans="1:76" x14ac:dyDescent="0.25">
      <c r="A81" s="2" t="s">
        <v>227</v>
      </c>
      <c r="B81" s="3" t="s">
        <v>228</v>
      </c>
      <c r="C81" s="79" t="s">
        <v>229</v>
      </c>
      <c r="D81" s="74"/>
      <c r="E81" s="3" t="s">
        <v>57</v>
      </c>
      <c r="F81" s="25">
        <v>2</v>
      </c>
      <c r="G81" s="25">
        <v>0</v>
      </c>
      <c r="H81" s="25">
        <f>ROUND(F81*AO81,2)</f>
        <v>0</v>
      </c>
      <c r="I81" s="25">
        <f>ROUND(F81*AP81,2)</f>
        <v>0</v>
      </c>
      <c r="J81" s="25">
        <f>ROUND(F81*G81,2)</f>
        <v>0</v>
      </c>
      <c r="K81" s="26" t="s">
        <v>58</v>
      </c>
      <c r="Z81" s="25">
        <f>ROUND(IF(AQ81="5",BJ81,0),2)</f>
        <v>0</v>
      </c>
      <c r="AB81" s="25">
        <f>ROUND(IF(AQ81="1",BH81,0),2)</f>
        <v>0</v>
      </c>
      <c r="AC81" s="25">
        <f>ROUND(IF(AQ81="1",BI81,0),2)</f>
        <v>0</v>
      </c>
      <c r="AD81" s="25">
        <f>ROUND(IF(AQ81="7",BH81,0),2)</f>
        <v>0</v>
      </c>
      <c r="AE81" s="25">
        <f>ROUND(IF(AQ81="7",BI81,0),2)</f>
        <v>0</v>
      </c>
      <c r="AF81" s="25">
        <f>ROUND(IF(AQ81="2",BH81,0),2)</f>
        <v>0</v>
      </c>
      <c r="AG81" s="25">
        <f>ROUND(IF(AQ81="2",BI81,0),2)</f>
        <v>0</v>
      </c>
      <c r="AH81" s="25">
        <f>ROUND(IF(AQ81="0",BJ81,0),2)</f>
        <v>0</v>
      </c>
      <c r="AI81" s="11" t="s">
        <v>51</v>
      </c>
      <c r="AJ81" s="25">
        <f>IF(AN81=0,J81,0)</f>
        <v>0</v>
      </c>
      <c r="AK81" s="25">
        <f>IF(AN81=12,J81,0)</f>
        <v>0</v>
      </c>
      <c r="AL81" s="25">
        <f>IF(AN81=21,J81,0)</f>
        <v>0</v>
      </c>
      <c r="AN81" s="25">
        <v>21</v>
      </c>
      <c r="AO81" s="25">
        <f>G81*0.016319444</f>
        <v>0</v>
      </c>
      <c r="AP81" s="25">
        <f>G81*(1-0.016319444)</f>
        <v>0</v>
      </c>
      <c r="AQ81" s="27" t="s">
        <v>54</v>
      </c>
      <c r="AV81" s="25">
        <f>ROUND(AW81+AX81,2)</f>
        <v>0</v>
      </c>
      <c r="AW81" s="25">
        <f>ROUND(F81*AO81,2)</f>
        <v>0</v>
      </c>
      <c r="AX81" s="25">
        <f>ROUND(F81*AP81,2)</f>
        <v>0</v>
      </c>
      <c r="AY81" s="27" t="s">
        <v>230</v>
      </c>
      <c r="AZ81" s="27" t="s">
        <v>213</v>
      </c>
      <c r="BA81" s="11" t="s">
        <v>61</v>
      </c>
      <c r="BC81" s="25">
        <f>AW81+AX81</f>
        <v>0</v>
      </c>
      <c r="BD81" s="25">
        <f>G81/(100-BE81)*100</f>
        <v>0</v>
      </c>
      <c r="BE81" s="25">
        <v>0</v>
      </c>
      <c r="BF81" s="25">
        <f>81</f>
        <v>81</v>
      </c>
      <c r="BH81" s="25">
        <f>F81*AO81</f>
        <v>0</v>
      </c>
      <c r="BI81" s="25">
        <f>F81*AP81</f>
        <v>0</v>
      </c>
      <c r="BJ81" s="25">
        <f>F81*G81</f>
        <v>0</v>
      </c>
      <c r="BK81" s="27" t="s">
        <v>62</v>
      </c>
      <c r="BL81" s="25">
        <v>44</v>
      </c>
      <c r="BW81" s="25">
        <v>21</v>
      </c>
      <c r="BX81" s="5" t="s">
        <v>229</v>
      </c>
    </row>
    <row r="82" spans="1:76" x14ac:dyDescent="0.25">
      <c r="A82" s="2" t="s">
        <v>219</v>
      </c>
      <c r="B82" s="3" t="s">
        <v>231</v>
      </c>
      <c r="C82" s="79" t="s">
        <v>232</v>
      </c>
      <c r="D82" s="74"/>
      <c r="E82" s="3" t="s">
        <v>57</v>
      </c>
      <c r="F82" s="25">
        <v>2</v>
      </c>
      <c r="G82" s="25">
        <v>0</v>
      </c>
      <c r="H82" s="25">
        <f>ROUND(F82*AO82,2)</f>
        <v>0</v>
      </c>
      <c r="I82" s="25">
        <f>ROUND(F82*AP82,2)</f>
        <v>0</v>
      </c>
      <c r="J82" s="25">
        <f>ROUND(F82*G82,2)</f>
        <v>0</v>
      </c>
      <c r="K82" s="26" t="s">
        <v>58</v>
      </c>
      <c r="Z82" s="25">
        <f>ROUND(IF(AQ82="5",BJ82,0),2)</f>
        <v>0</v>
      </c>
      <c r="AB82" s="25">
        <f>ROUND(IF(AQ82="1",BH82,0),2)</f>
        <v>0</v>
      </c>
      <c r="AC82" s="25">
        <f>ROUND(IF(AQ82="1",BI82,0),2)</f>
        <v>0</v>
      </c>
      <c r="AD82" s="25">
        <f>ROUND(IF(AQ82="7",BH82,0),2)</f>
        <v>0</v>
      </c>
      <c r="AE82" s="25">
        <f>ROUND(IF(AQ82="7",BI82,0),2)</f>
        <v>0</v>
      </c>
      <c r="AF82" s="25">
        <f>ROUND(IF(AQ82="2",BH82,0),2)</f>
        <v>0</v>
      </c>
      <c r="AG82" s="25">
        <f>ROUND(IF(AQ82="2",BI82,0),2)</f>
        <v>0</v>
      </c>
      <c r="AH82" s="25">
        <f>ROUND(IF(AQ82="0",BJ82,0),2)</f>
        <v>0</v>
      </c>
      <c r="AI82" s="11" t="s">
        <v>51</v>
      </c>
      <c r="AJ82" s="25">
        <f>IF(AN82=0,J82,0)</f>
        <v>0</v>
      </c>
      <c r="AK82" s="25">
        <f>IF(AN82=12,J82,0)</f>
        <v>0</v>
      </c>
      <c r="AL82" s="25">
        <f>IF(AN82=21,J82,0)</f>
        <v>0</v>
      </c>
      <c r="AN82" s="25">
        <v>21</v>
      </c>
      <c r="AO82" s="25">
        <f>G82*1</f>
        <v>0</v>
      </c>
      <c r="AP82" s="25">
        <f>G82*(1-1)</f>
        <v>0</v>
      </c>
      <c r="AQ82" s="27" t="s">
        <v>54</v>
      </c>
      <c r="AV82" s="25">
        <f>ROUND(AW82+AX82,2)</f>
        <v>0</v>
      </c>
      <c r="AW82" s="25">
        <f>ROUND(F82*AO82,2)</f>
        <v>0</v>
      </c>
      <c r="AX82" s="25">
        <f>ROUND(F82*AP82,2)</f>
        <v>0</v>
      </c>
      <c r="AY82" s="27" t="s">
        <v>230</v>
      </c>
      <c r="AZ82" s="27" t="s">
        <v>213</v>
      </c>
      <c r="BA82" s="11" t="s">
        <v>61</v>
      </c>
      <c r="BC82" s="25">
        <f>AW82+AX82</f>
        <v>0</v>
      </c>
      <c r="BD82" s="25">
        <f>G82/(100-BE82)*100</f>
        <v>0</v>
      </c>
      <c r="BE82" s="25">
        <v>0</v>
      </c>
      <c r="BF82" s="25">
        <f>82</f>
        <v>82</v>
      </c>
      <c r="BH82" s="25">
        <f>F82*AO82</f>
        <v>0</v>
      </c>
      <c r="BI82" s="25">
        <f>F82*AP82</f>
        <v>0</v>
      </c>
      <c r="BJ82" s="25">
        <f>F82*G82</f>
        <v>0</v>
      </c>
      <c r="BK82" s="27" t="s">
        <v>124</v>
      </c>
      <c r="BL82" s="25">
        <v>44</v>
      </c>
      <c r="BW82" s="25">
        <v>21</v>
      </c>
      <c r="BX82" s="5" t="s">
        <v>232</v>
      </c>
    </row>
    <row r="83" spans="1:76" x14ac:dyDescent="0.25">
      <c r="A83" s="28" t="s">
        <v>51</v>
      </c>
      <c r="B83" s="29" t="s">
        <v>233</v>
      </c>
      <c r="C83" s="95" t="s">
        <v>234</v>
      </c>
      <c r="D83" s="96"/>
      <c r="E83" s="30" t="s">
        <v>4</v>
      </c>
      <c r="F83" s="30" t="s">
        <v>4</v>
      </c>
      <c r="G83" s="30" t="s">
        <v>4</v>
      </c>
      <c r="H83" s="1">
        <f>SUM(H84:H86)</f>
        <v>0</v>
      </c>
      <c r="I83" s="1">
        <f>SUM(I84:I86)</f>
        <v>0</v>
      </c>
      <c r="J83" s="1">
        <f>SUM(J84:J86)</f>
        <v>0</v>
      </c>
      <c r="K83" s="31" t="s">
        <v>51</v>
      </c>
      <c r="AI83" s="11" t="s">
        <v>51</v>
      </c>
      <c r="AS83" s="1">
        <f>SUM(AJ84:AJ86)</f>
        <v>0</v>
      </c>
      <c r="AT83" s="1">
        <f>SUM(AK84:AK86)</f>
        <v>0</v>
      </c>
      <c r="AU83" s="1">
        <f>SUM(AL84:AL86)</f>
        <v>0</v>
      </c>
    </row>
    <row r="84" spans="1:76" x14ac:dyDescent="0.25">
      <c r="A84" s="2" t="s">
        <v>225</v>
      </c>
      <c r="B84" s="3" t="s">
        <v>235</v>
      </c>
      <c r="C84" s="79" t="s">
        <v>236</v>
      </c>
      <c r="D84" s="74"/>
      <c r="E84" s="3" t="s">
        <v>78</v>
      </c>
      <c r="F84" s="25">
        <v>270</v>
      </c>
      <c r="G84" s="25">
        <v>0</v>
      </c>
      <c r="H84" s="25">
        <f>ROUND(F84*AO84,2)</f>
        <v>0</v>
      </c>
      <c r="I84" s="25">
        <f>ROUND(F84*AP84,2)</f>
        <v>0</v>
      </c>
      <c r="J84" s="25">
        <f>ROUND(F84*G84,2)</f>
        <v>0</v>
      </c>
      <c r="K84" s="26" t="s">
        <v>58</v>
      </c>
      <c r="Z84" s="25">
        <f>ROUND(IF(AQ84="5",BJ84,0),2)</f>
        <v>0</v>
      </c>
      <c r="AB84" s="25">
        <f>ROUND(IF(AQ84="1",BH84,0),2)</f>
        <v>0</v>
      </c>
      <c r="AC84" s="25">
        <f>ROUND(IF(AQ84="1",BI84,0),2)</f>
        <v>0</v>
      </c>
      <c r="AD84" s="25">
        <f>ROUND(IF(AQ84="7",BH84,0),2)</f>
        <v>0</v>
      </c>
      <c r="AE84" s="25">
        <f>ROUND(IF(AQ84="7",BI84,0),2)</f>
        <v>0</v>
      </c>
      <c r="AF84" s="25">
        <f>ROUND(IF(AQ84="2",BH84,0),2)</f>
        <v>0</v>
      </c>
      <c r="AG84" s="25">
        <f>ROUND(IF(AQ84="2",BI84,0),2)</f>
        <v>0</v>
      </c>
      <c r="AH84" s="25">
        <f>ROUND(IF(AQ84="0",BJ84,0),2)</f>
        <v>0</v>
      </c>
      <c r="AI84" s="11" t="s">
        <v>51</v>
      </c>
      <c r="AJ84" s="25">
        <f>IF(AN84=0,J84,0)</f>
        <v>0</v>
      </c>
      <c r="AK84" s="25">
        <f>IF(AN84=12,J84,0)</f>
        <v>0</v>
      </c>
      <c r="AL84" s="25">
        <f>IF(AN84=21,J84,0)</f>
        <v>0</v>
      </c>
      <c r="AN84" s="25">
        <v>21</v>
      </c>
      <c r="AO84" s="25">
        <f>G84*0.533057143</f>
        <v>0</v>
      </c>
      <c r="AP84" s="25">
        <f>G84*(1-0.533057143)</f>
        <v>0</v>
      </c>
      <c r="AQ84" s="27" t="s">
        <v>54</v>
      </c>
      <c r="AV84" s="25">
        <f>ROUND(AW84+AX84,2)</f>
        <v>0</v>
      </c>
      <c r="AW84" s="25">
        <f>ROUND(F84*AO84,2)</f>
        <v>0</v>
      </c>
      <c r="AX84" s="25">
        <f>ROUND(F84*AP84,2)</f>
        <v>0</v>
      </c>
      <c r="AY84" s="27" t="s">
        <v>237</v>
      </c>
      <c r="AZ84" s="27" t="s">
        <v>238</v>
      </c>
      <c r="BA84" s="11" t="s">
        <v>61</v>
      </c>
      <c r="BC84" s="25">
        <f>AW84+AX84</f>
        <v>0</v>
      </c>
      <c r="BD84" s="25">
        <f>G84/(100-BE84)*100</f>
        <v>0</v>
      </c>
      <c r="BE84" s="25">
        <v>0</v>
      </c>
      <c r="BF84" s="25">
        <f>84</f>
        <v>84</v>
      </c>
      <c r="BH84" s="25">
        <f>F84*AO84</f>
        <v>0</v>
      </c>
      <c r="BI84" s="25">
        <f>F84*AP84</f>
        <v>0</v>
      </c>
      <c r="BJ84" s="25">
        <f>F84*G84</f>
        <v>0</v>
      </c>
      <c r="BK84" s="27" t="s">
        <v>62</v>
      </c>
      <c r="BL84" s="25">
        <v>59</v>
      </c>
      <c r="BW84" s="25">
        <v>21</v>
      </c>
      <c r="BX84" s="5" t="s">
        <v>236</v>
      </c>
    </row>
    <row r="85" spans="1:76" ht="13.5" customHeight="1" x14ac:dyDescent="0.25">
      <c r="A85" s="32"/>
      <c r="B85" s="33" t="s">
        <v>86</v>
      </c>
      <c r="C85" s="97" t="s">
        <v>239</v>
      </c>
      <c r="D85" s="98"/>
      <c r="E85" s="98"/>
      <c r="F85" s="98"/>
      <c r="G85" s="98"/>
      <c r="H85" s="98"/>
      <c r="I85" s="98"/>
      <c r="J85" s="98"/>
      <c r="K85" s="99"/>
    </row>
    <row r="86" spans="1:76" x14ac:dyDescent="0.25">
      <c r="A86" s="2" t="s">
        <v>240</v>
      </c>
      <c r="B86" s="3" t="s">
        <v>241</v>
      </c>
      <c r="C86" s="79" t="s">
        <v>242</v>
      </c>
      <c r="D86" s="74"/>
      <c r="E86" s="3" t="s">
        <v>78</v>
      </c>
      <c r="F86" s="25">
        <v>16.2</v>
      </c>
      <c r="G86" s="25">
        <v>0</v>
      </c>
      <c r="H86" s="25">
        <f>ROUND(F86*AO86,2)</f>
        <v>0</v>
      </c>
      <c r="I86" s="25">
        <f>ROUND(F86*AP86,2)</f>
        <v>0</v>
      </c>
      <c r="J86" s="25">
        <f>ROUND(F86*G86,2)</f>
        <v>0</v>
      </c>
      <c r="K86" s="26" t="s">
        <v>58</v>
      </c>
      <c r="Z86" s="25">
        <f>ROUND(IF(AQ86="5",BJ86,0),2)</f>
        <v>0</v>
      </c>
      <c r="AB86" s="25">
        <f>ROUND(IF(AQ86="1",BH86,0),2)</f>
        <v>0</v>
      </c>
      <c r="AC86" s="25">
        <f>ROUND(IF(AQ86="1",BI86,0),2)</f>
        <v>0</v>
      </c>
      <c r="AD86" s="25">
        <f>ROUND(IF(AQ86="7",BH86,0),2)</f>
        <v>0</v>
      </c>
      <c r="AE86" s="25">
        <f>ROUND(IF(AQ86="7",BI86,0),2)</f>
        <v>0</v>
      </c>
      <c r="AF86" s="25">
        <f>ROUND(IF(AQ86="2",BH86,0),2)</f>
        <v>0</v>
      </c>
      <c r="AG86" s="25">
        <f>ROUND(IF(AQ86="2",BI86,0),2)</f>
        <v>0</v>
      </c>
      <c r="AH86" s="25">
        <f>ROUND(IF(AQ86="0",BJ86,0),2)</f>
        <v>0</v>
      </c>
      <c r="AI86" s="11" t="s">
        <v>51</v>
      </c>
      <c r="AJ86" s="25">
        <f>IF(AN86=0,J86,0)</f>
        <v>0</v>
      </c>
      <c r="AK86" s="25">
        <f>IF(AN86=12,J86,0)</f>
        <v>0</v>
      </c>
      <c r="AL86" s="25">
        <f>IF(AN86=21,J86,0)</f>
        <v>0</v>
      </c>
      <c r="AN86" s="25">
        <v>21</v>
      </c>
      <c r="AO86" s="25">
        <f>G86*0.485750149</f>
        <v>0</v>
      </c>
      <c r="AP86" s="25">
        <f>G86*(1-0.485750149)</f>
        <v>0</v>
      </c>
      <c r="AQ86" s="27" t="s">
        <v>54</v>
      </c>
      <c r="AV86" s="25">
        <f>ROUND(AW86+AX86,2)</f>
        <v>0</v>
      </c>
      <c r="AW86" s="25">
        <f>ROUND(F86*AO86,2)</f>
        <v>0</v>
      </c>
      <c r="AX86" s="25">
        <f>ROUND(F86*AP86,2)</f>
        <v>0</v>
      </c>
      <c r="AY86" s="27" t="s">
        <v>237</v>
      </c>
      <c r="AZ86" s="27" t="s">
        <v>238</v>
      </c>
      <c r="BA86" s="11" t="s">
        <v>61</v>
      </c>
      <c r="BC86" s="25">
        <f>AW86+AX86</f>
        <v>0</v>
      </c>
      <c r="BD86" s="25">
        <f>G86/(100-BE86)*100</f>
        <v>0</v>
      </c>
      <c r="BE86" s="25">
        <v>0</v>
      </c>
      <c r="BF86" s="25">
        <f>86</f>
        <v>86</v>
      </c>
      <c r="BH86" s="25">
        <f>F86*AO86</f>
        <v>0</v>
      </c>
      <c r="BI86" s="25">
        <f>F86*AP86</f>
        <v>0</v>
      </c>
      <c r="BJ86" s="25">
        <f>F86*G86</f>
        <v>0</v>
      </c>
      <c r="BK86" s="27" t="s">
        <v>62</v>
      </c>
      <c r="BL86" s="25">
        <v>59</v>
      </c>
      <c r="BW86" s="25">
        <v>21</v>
      </c>
      <c r="BX86" s="5" t="s">
        <v>242</v>
      </c>
    </row>
    <row r="87" spans="1:76" ht="13.5" customHeight="1" x14ac:dyDescent="0.25">
      <c r="A87" s="32"/>
      <c r="B87" s="33" t="s">
        <v>86</v>
      </c>
      <c r="C87" s="97" t="s">
        <v>243</v>
      </c>
      <c r="D87" s="98"/>
      <c r="E87" s="98"/>
      <c r="F87" s="98"/>
      <c r="G87" s="98"/>
      <c r="H87" s="98"/>
      <c r="I87" s="98"/>
      <c r="J87" s="98"/>
      <c r="K87" s="99"/>
    </row>
    <row r="88" spans="1:76" x14ac:dyDescent="0.25">
      <c r="A88" s="28" t="s">
        <v>51</v>
      </c>
      <c r="B88" s="29" t="s">
        <v>244</v>
      </c>
      <c r="C88" s="95" t="s">
        <v>245</v>
      </c>
      <c r="D88" s="96"/>
      <c r="E88" s="30" t="s">
        <v>4</v>
      </c>
      <c r="F88" s="30" t="s">
        <v>4</v>
      </c>
      <c r="G88" s="30" t="s">
        <v>4</v>
      </c>
      <c r="H88" s="1">
        <f>SUM(H89:H91)</f>
        <v>0</v>
      </c>
      <c r="I88" s="1">
        <f>SUM(I89:I91)</f>
        <v>0</v>
      </c>
      <c r="J88" s="1">
        <f>SUM(J89:J91)</f>
        <v>0</v>
      </c>
      <c r="K88" s="31" t="s">
        <v>51</v>
      </c>
      <c r="AI88" s="11" t="s">
        <v>51</v>
      </c>
      <c r="AS88" s="1">
        <f>SUM(AJ89:AJ91)</f>
        <v>0</v>
      </c>
      <c r="AT88" s="1">
        <f>SUM(AK89:AK91)</f>
        <v>0</v>
      </c>
      <c r="AU88" s="1">
        <f>SUM(AL89:AL91)</f>
        <v>0</v>
      </c>
    </row>
    <row r="89" spans="1:76" x14ac:dyDescent="0.25">
      <c r="A89" s="2" t="s">
        <v>246</v>
      </c>
      <c r="B89" s="3" t="s">
        <v>247</v>
      </c>
      <c r="C89" s="79" t="s">
        <v>248</v>
      </c>
      <c r="D89" s="74"/>
      <c r="E89" s="3" t="s">
        <v>78</v>
      </c>
      <c r="F89" s="25">
        <v>143.06</v>
      </c>
      <c r="G89" s="25">
        <v>0</v>
      </c>
      <c r="H89" s="25">
        <f>ROUND(F89*AO89,2)</f>
        <v>0</v>
      </c>
      <c r="I89" s="25">
        <f>ROUND(F89*AP89,2)</f>
        <v>0</v>
      </c>
      <c r="J89" s="25">
        <f>ROUND(F89*G89,2)</f>
        <v>0</v>
      </c>
      <c r="K89" s="26" t="s">
        <v>58</v>
      </c>
      <c r="Z89" s="25">
        <f>ROUND(IF(AQ89="5",BJ89,0),2)</f>
        <v>0</v>
      </c>
      <c r="AB89" s="25">
        <f>ROUND(IF(AQ89="1",BH89,0),2)</f>
        <v>0</v>
      </c>
      <c r="AC89" s="25">
        <f>ROUND(IF(AQ89="1",BI89,0),2)</f>
        <v>0</v>
      </c>
      <c r="AD89" s="25">
        <f>ROUND(IF(AQ89="7",BH89,0),2)</f>
        <v>0</v>
      </c>
      <c r="AE89" s="25">
        <f>ROUND(IF(AQ89="7",BI89,0),2)</f>
        <v>0</v>
      </c>
      <c r="AF89" s="25">
        <f>ROUND(IF(AQ89="2",BH89,0),2)</f>
        <v>0</v>
      </c>
      <c r="AG89" s="25">
        <f>ROUND(IF(AQ89="2",BI89,0),2)</f>
        <v>0</v>
      </c>
      <c r="AH89" s="25">
        <f>ROUND(IF(AQ89="0",BJ89,0),2)</f>
        <v>0</v>
      </c>
      <c r="AI89" s="11" t="s">
        <v>51</v>
      </c>
      <c r="AJ89" s="25">
        <f>IF(AN89=0,J89,0)</f>
        <v>0</v>
      </c>
      <c r="AK89" s="25">
        <f>IF(AN89=12,J89,0)</f>
        <v>0</v>
      </c>
      <c r="AL89" s="25">
        <f>IF(AN89=21,J89,0)</f>
        <v>0</v>
      </c>
      <c r="AN89" s="25">
        <v>21</v>
      </c>
      <c r="AO89" s="25">
        <f>G89*0.129635845</f>
        <v>0</v>
      </c>
      <c r="AP89" s="25">
        <f>G89*(1-0.129635845)</f>
        <v>0</v>
      </c>
      <c r="AQ89" s="27" t="s">
        <v>54</v>
      </c>
      <c r="AV89" s="25">
        <f>ROUND(AW89+AX89,2)</f>
        <v>0</v>
      </c>
      <c r="AW89" s="25">
        <f>ROUND(F89*AO89,2)</f>
        <v>0</v>
      </c>
      <c r="AX89" s="25">
        <f>ROUND(F89*AP89,2)</f>
        <v>0</v>
      </c>
      <c r="AY89" s="27" t="s">
        <v>249</v>
      </c>
      <c r="AZ89" s="27" t="s">
        <v>250</v>
      </c>
      <c r="BA89" s="11" t="s">
        <v>61</v>
      </c>
      <c r="BC89" s="25">
        <f>AW89+AX89</f>
        <v>0</v>
      </c>
      <c r="BD89" s="25">
        <f>G89/(100-BE89)*100</f>
        <v>0</v>
      </c>
      <c r="BE89" s="25">
        <v>0</v>
      </c>
      <c r="BF89" s="25">
        <f>89</f>
        <v>89</v>
      </c>
      <c r="BH89" s="25">
        <f>F89*AO89</f>
        <v>0</v>
      </c>
      <c r="BI89" s="25">
        <f>F89*AP89</f>
        <v>0</v>
      </c>
      <c r="BJ89" s="25">
        <f>F89*G89</f>
        <v>0</v>
      </c>
      <c r="BK89" s="27" t="s">
        <v>62</v>
      </c>
      <c r="BL89" s="25">
        <v>60</v>
      </c>
      <c r="BW89" s="25">
        <v>21</v>
      </c>
      <c r="BX89" s="5" t="s">
        <v>248</v>
      </c>
    </row>
    <row r="90" spans="1:76" ht="13.5" customHeight="1" x14ac:dyDescent="0.25">
      <c r="A90" s="32"/>
      <c r="B90" s="33" t="s">
        <v>86</v>
      </c>
      <c r="C90" s="97" t="s">
        <v>251</v>
      </c>
      <c r="D90" s="98"/>
      <c r="E90" s="98"/>
      <c r="F90" s="98"/>
      <c r="G90" s="98"/>
      <c r="H90" s="98"/>
      <c r="I90" s="98"/>
      <c r="J90" s="98"/>
      <c r="K90" s="99"/>
    </row>
    <row r="91" spans="1:76" x14ac:dyDescent="0.25">
      <c r="A91" s="2" t="s">
        <v>252</v>
      </c>
      <c r="B91" s="3" t="s">
        <v>247</v>
      </c>
      <c r="C91" s="79" t="s">
        <v>248</v>
      </c>
      <c r="D91" s="74"/>
      <c r="E91" s="3" t="s">
        <v>78</v>
      </c>
      <c r="F91" s="25">
        <v>28.08</v>
      </c>
      <c r="G91" s="25">
        <v>0</v>
      </c>
      <c r="H91" s="25">
        <f>ROUND(F91*AO91,2)</f>
        <v>0</v>
      </c>
      <c r="I91" s="25">
        <f>ROUND(F91*AP91,2)</f>
        <v>0</v>
      </c>
      <c r="J91" s="25">
        <f>ROUND(F91*G91,2)</f>
        <v>0</v>
      </c>
      <c r="K91" s="26" t="s">
        <v>58</v>
      </c>
      <c r="Z91" s="25">
        <f>ROUND(IF(AQ91="5",BJ91,0),2)</f>
        <v>0</v>
      </c>
      <c r="AB91" s="25">
        <f>ROUND(IF(AQ91="1",BH91,0),2)</f>
        <v>0</v>
      </c>
      <c r="AC91" s="25">
        <f>ROUND(IF(AQ91="1",BI91,0),2)</f>
        <v>0</v>
      </c>
      <c r="AD91" s="25">
        <f>ROUND(IF(AQ91="7",BH91,0),2)</f>
        <v>0</v>
      </c>
      <c r="AE91" s="25">
        <f>ROUND(IF(AQ91="7",BI91,0),2)</f>
        <v>0</v>
      </c>
      <c r="AF91" s="25">
        <f>ROUND(IF(AQ91="2",BH91,0),2)</f>
        <v>0</v>
      </c>
      <c r="AG91" s="25">
        <f>ROUND(IF(AQ91="2",BI91,0),2)</f>
        <v>0</v>
      </c>
      <c r="AH91" s="25">
        <f>ROUND(IF(AQ91="0",BJ91,0),2)</f>
        <v>0</v>
      </c>
      <c r="AI91" s="11" t="s">
        <v>51</v>
      </c>
      <c r="AJ91" s="25">
        <f>IF(AN91=0,J91,0)</f>
        <v>0</v>
      </c>
      <c r="AK91" s="25">
        <f>IF(AN91=12,J91,0)</f>
        <v>0</v>
      </c>
      <c r="AL91" s="25">
        <f>IF(AN91=21,J91,0)</f>
        <v>0</v>
      </c>
      <c r="AN91" s="25">
        <v>21</v>
      </c>
      <c r="AO91" s="25">
        <f>G91*0.129634914</f>
        <v>0</v>
      </c>
      <c r="AP91" s="25">
        <f>G91*(1-0.129634914)</f>
        <v>0</v>
      </c>
      <c r="AQ91" s="27" t="s">
        <v>54</v>
      </c>
      <c r="AV91" s="25">
        <f>ROUND(AW91+AX91,2)</f>
        <v>0</v>
      </c>
      <c r="AW91" s="25">
        <f>ROUND(F91*AO91,2)</f>
        <v>0</v>
      </c>
      <c r="AX91" s="25">
        <f>ROUND(F91*AP91,2)</f>
        <v>0</v>
      </c>
      <c r="AY91" s="27" t="s">
        <v>249</v>
      </c>
      <c r="AZ91" s="27" t="s">
        <v>250</v>
      </c>
      <c r="BA91" s="11" t="s">
        <v>61</v>
      </c>
      <c r="BC91" s="25">
        <f>AW91+AX91</f>
        <v>0</v>
      </c>
      <c r="BD91" s="25">
        <f>G91/(100-BE91)*100</f>
        <v>0</v>
      </c>
      <c r="BE91" s="25">
        <v>0</v>
      </c>
      <c r="BF91" s="25">
        <f>91</f>
        <v>91</v>
      </c>
      <c r="BH91" s="25">
        <f>F91*AO91</f>
        <v>0</v>
      </c>
      <c r="BI91" s="25">
        <f>F91*AP91</f>
        <v>0</v>
      </c>
      <c r="BJ91" s="25">
        <f>F91*G91</f>
        <v>0</v>
      </c>
      <c r="BK91" s="27" t="s">
        <v>62</v>
      </c>
      <c r="BL91" s="25">
        <v>60</v>
      </c>
      <c r="BW91" s="25">
        <v>21</v>
      </c>
      <c r="BX91" s="5" t="s">
        <v>248</v>
      </c>
    </row>
    <row r="92" spans="1:76" ht="13.5" customHeight="1" x14ac:dyDescent="0.25">
      <c r="A92" s="32"/>
      <c r="B92" s="33" t="s">
        <v>86</v>
      </c>
      <c r="C92" s="97" t="s">
        <v>251</v>
      </c>
      <c r="D92" s="98"/>
      <c r="E92" s="98"/>
      <c r="F92" s="98"/>
      <c r="G92" s="98"/>
      <c r="H92" s="98"/>
      <c r="I92" s="98"/>
      <c r="J92" s="98"/>
      <c r="K92" s="99"/>
    </row>
    <row r="93" spans="1:76" x14ac:dyDescent="0.25">
      <c r="A93" s="28" t="s">
        <v>51</v>
      </c>
      <c r="B93" s="29" t="s">
        <v>253</v>
      </c>
      <c r="C93" s="95" t="s">
        <v>254</v>
      </c>
      <c r="D93" s="96"/>
      <c r="E93" s="30" t="s">
        <v>4</v>
      </c>
      <c r="F93" s="30" t="s">
        <v>4</v>
      </c>
      <c r="G93" s="30" t="s">
        <v>4</v>
      </c>
      <c r="H93" s="1">
        <f>SUM(H94:H97)</f>
        <v>0</v>
      </c>
      <c r="I93" s="1">
        <f>SUM(I94:I97)</f>
        <v>0</v>
      </c>
      <c r="J93" s="1">
        <f>SUM(J94:J97)</f>
        <v>0</v>
      </c>
      <c r="K93" s="31" t="s">
        <v>51</v>
      </c>
      <c r="AI93" s="11" t="s">
        <v>51</v>
      </c>
      <c r="AS93" s="1">
        <f>SUM(AJ94:AJ97)</f>
        <v>0</v>
      </c>
      <c r="AT93" s="1">
        <f>SUM(AK94:AK97)</f>
        <v>0</v>
      </c>
      <c r="AU93" s="1">
        <f>SUM(AL94:AL97)</f>
        <v>0</v>
      </c>
    </row>
    <row r="94" spans="1:76" x14ac:dyDescent="0.25">
      <c r="A94" s="2" t="s">
        <v>255</v>
      </c>
      <c r="B94" s="3" t="s">
        <v>256</v>
      </c>
      <c r="C94" s="79" t="s">
        <v>257</v>
      </c>
      <c r="D94" s="74"/>
      <c r="E94" s="3" t="s">
        <v>78</v>
      </c>
      <c r="F94" s="25">
        <v>143.06</v>
      </c>
      <c r="G94" s="25">
        <v>0</v>
      </c>
      <c r="H94" s="25">
        <f>ROUND(F94*AO94,2)</f>
        <v>0</v>
      </c>
      <c r="I94" s="25">
        <f>ROUND(F94*AP94,2)</f>
        <v>0</v>
      </c>
      <c r="J94" s="25">
        <f>ROUND(F94*G94,2)</f>
        <v>0</v>
      </c>
      <c r="K94" s="26" t="s">
        <v>58</v>
      </c>
      <c r="Z94" s="25">
        <f>ROUND(IF(AQ94="5",BJ94,0),2)</f>
        <v>0</v>
      </c>
      <c r="AB94" s="25">
        <f>ROUND(IF(AQ94="1",BH94,0),2)</f>
        <v>0</v>
      </c>
      <c r="AC94" s="25">
        <f>ROUND(IF(AQ94="1",BI94,0),2)</f>
        <v>0</v>
      </c>
      <c r="AD94" s="25">
        <f>ROUND(IF(AQ94="7",BH94,0),2)</f>
        <v>0</v>
      </c>
      <c r="AE94" s="25">
        <f>ROUND(IF(AQ94="7",BI94,0),2)</f>
        <v>0</v>
      </c>
      <c r="AF94" s="25">
        <f>ROUND(IF(AQ94="2",BH94,0),2)</f>
        <v>0</v>
      </c>
      <c r="AG94" s="25">
        <f>ROUND(IF(AQ94="2",BI94,0),2)</f>
        <v>0</v>
      </c>
      <c r="AH94" s="25">
        <f>ROUND(IF(AQ94="0",BJ94,0),2)</f>
        <v>0</v>
      </c>
      <c r="AI94" s="11" t="s">
        <v>51</v>
      </c>
      <c r="AJ94" s="25">
        <f>IF(AN94=0,J94,0)</f>
        <v>0</v>
      </c>
      <c r="AK94" s="25">
        <f>IF(AN94=12,J94,0)</f>
        <v>0</v>
      </c>
      <c r="AL94" s="25">
        <f>IF(AN94=21,J94,0)</f>
        <v>0</v>
      </c>
      <c r="AN94" s="25">
        <v>21</v>
      </c>
      <c r="AO94" s="25">
        <f>G94*0.294564537</f>
        <v>0</v>
      </c>
      <c r="AP94" s="25">
        <f>G94*(1-0.294564537)</f>
        <v>0</v>
      </c>
      <c r="AQ94" s="27" t="s">
        <v>54</v>
      </c>
      <c r="AV94" s="25">
        <f>ROUND(AW94+AX94,2)</f>
        <v>0</v>
      </c>
      <c r="AW94" s="25">
        <f>ROUND(F94*AO94,2)</f>
        <v>0</v>
      </c>
      <c r="AX94" s="25">
        <f>ROUND(F94*AP94,2)</f>
        <v>0</v>
      </c>
      <c r="AY94" s="27" t="s">
        <v>258</v>
      </c>
      <c r="AZ94" s="27" t="s">
        <v>250</v>
      </c>
      <c r="BA94" s="11" t="s">
        <v>61</v>
      </c>
      <c r="BC94" s="25">
        <f>AW94+AX94</f>
        <v>0</v>
      </c>
      <c r="BD94" s="25">
        <f>G94/(100-BE94)*100</f>
        <v>0</v>
      </c>
      <c r="BE94" s="25">
        <v>0</v>
      </c>
      <c r="BF94" s="25">
        <f>94</f>
        <v>94</v>
      </c>
      <c r="BH94" s="25">
        <f>F94*AO94</f>
        <v>0</v>
      </c>
      <c r="BI94" s="25">
        <f>F94*AP94</f>
        <v>0</v>
      </c>
      <c r="BJ94" s="25">
        <f>F94*G94</f>
        <v>0</v>
      </c>
      <c r="BK94" s="27" t="s">
        <v>62</v>
      </c>
      <c r="BL94" s="25">
        <v>61</v>
      </c>
      <c r="BW94" s="25">
        <v>21</v>
      </c>
      <c r="BX94" s="5" t="s">
        <v>257</v>
      </c>
    </row>
    <row r="95" spans="1:76" ht="13.5" customHeight="1" x14ac:dyDescent="0.25">
      <c r="A95" s="32"/>
      <c r="B95" s="33" t="s">
        <v>86</v>
      </c>
      <c r="C95" s="97" t="s">
        <v>259</v>
      </c>
      <c r="D95" s="98"/>
      <c r="E95" s="98"/>
      <c r="F95" s="98"/>
      <c r="G95" s="98"/>
      <c r="H95" s="98"/>
      <c r="I95" s="98"/>
      <c r="J95" s="98"/>
      <c r="K95" s="99"/>
    </row>
    <row r="96" spans="1:76" x14ac:dyDescent="0.25">
      <c r="A96" s="2" t="s">
        <v>260</v>
      </c>
      <c r="B96" s="3" t="s">
        <v>261</v>
      </c>
      <c r="C96" s="79" t="s">
        <v>262</v>
      </c>
      <c r="D96" s="74"/>
      <c r="E96" s="3" t="s">
        <v>78</v>
      </c>
      <c r="F96" s="25">
        <v>38.54</v>
      </c>
      <c r="G96" s="25">
        <v>0</v>
      </c>
      <c r="H96" s="25">
        <f>ROUND(F96*AO96,2)</f>
        <v>0</v>
      </c>
      <c r="I96" s="25">
        <f>ROUND(F96*AP96,2)</f>
        <v>0</v>
      </c>
      <c r="J96" s="25">
        <f>ROUND(F96*G96,2)</f>
        <v>0</v>
      </c>
      <c r="K96" s="26" t="s">
        <v>58</v>
      </c>
      <c r="Z96" s="25">
        <f>ROUND(IF(AQ96="5",BJ96,0),2)</f>
        <v>0</v>
      </c>
      <c r="AB96" s="25">
        <f>ROUND(IF(AQ96="1",BH96,0),2)</f>
        <v>0</v>
      </c>
      <c r="AC96" s="25">
        <f>ROUND(IF(AQ96="1",BI96,0),2)</f>
        <v>0</v>
      </c>
      <c r="AD96" s="25">
        <f>ROUND(IF(AQ96="7",BH96,0),2)</f>
        <v>0</v>
      </c>
      <c r="AE96" s="25">
        <f>ROUND(IF(AQ96="7",BI96,0),2)</f>
        <v>0</v>
      </c>
      <c r="AF96" s="25">
        <f>ROUND(IF(AQ96="2",BH96,0),2)</f>
        <v>0</v>
      </c>
      <c r="AG96" s="25">
        <f>ROUND(IF(AQ96="2",BI96,0),2)</f>
        <v>0</v>
      </c>
      <c r="AH96" s="25">
        <f>ROUND(IF(AQ96="0",BJ96,0),2)</f>
        <v>0</v>
      </c>
      <c r="AI96" s="11" t="s">
        <v>51</v>
      </c>
      <c r="AJ96" s="25">
        <f>IF(AN96=0,J96,0)</f>
        <v>0</v>
      </c>
      <c r="AK96" s="25">
        <f>IF(AN96=12,J96,0)</f>
        <v>0</v>
      </c>
      <c r="AL96" s="25">
        <f>IF(AN96=21,J96,0)</f>
        <v>0</v>
      </c>
      <c r="AN96" s="25">
        <v>21</v>
      </c>
      <c r="AO96" s="25">
        <f>G96*0.312806786</f>
        <v>0</v>
      </c>
      <c r="AP96" s="25">
        <f>G96*(1-0.312806786)</f>
        <v>0</v>
      </c>
      <c r="AQ96" s="27" t="s">
        <v>54</v>
      </c>
      <c r="AV96" s="25">
        <f>ROUND(AW96+AX96,2)</f>
        <v>0</v>
      </c>
      <c r="AW96" s="25">
        <f>ROUND(F96*AO96,2)</f>
        <v>0</v>
      </c>
      <c r="AX96" s="25">
        <f>ROUND(F96*AP96,2)</f>
        <v>0</v>
      </c>
      <c r="AY96" s="27" t="s">
        <v>258</v>
      </c>
      <c r="AZ96" s="27" t="s">
        <v>250</v>
      </c>
      <c r="BA96" s="11" t="s">
        <v>61</v>
      </c>
      <c r="BC96" s="25">
        <f>AW96+AX96</f>
        <v>0</v>
      </c>
      <c r="BD96" s="25">
        <f>G96/(100-BE96)*100</f>
        <v>0</v>
      </c>
      <c r="BE96" s="25">
        <v>0</v>
      </c>
      <c r="BF96" s="25">
        <f>96</f>
        <v>96</v>
      </c>
      <c r="BH96" s="25">
        <f>F96*AO96</f>
        <v>0</v>
      </c>
      <c r="BI96" s="25">
        <f>F96*AP96</f>
        <v>0</v>
      </c>
      <c r="BJ96" s="25">
        <f>F96*G96</f>
        <v>0</v>
      </c>
      <c r="BK96" s="27" t="s">
        <v>62</v>
      </c>
      <c r="BL96" s="25">
        <v>61</v>
      </c>
      <c r="BW96" s="25">
        <v>21</v>
      </c>
      <c r="BX96" s="5" t="s">
        <v>262</v>
      </c>
    </row>
    <row r="97" spans="1:76" x14ac:dyDescent="0.25">
      <c r="A97" s="2" t="s">
        <v>263</v>
      </c>
      <c r="B97" s="3" t="s">
        <v>264</v>
      </c>
      <c r="C97" s="79" t="s">
        <v>265</v>
      </c>
      <c r="D97" s="74"/>
      <c r="E97" s="3" t="s">
        <v>78</v>
      </c>
      <c r="F97" s="25">
        <v>445.86</v>
      </c>
      <c r="G97" s="25">
        <v>0</v>
      </c>
      <c r="H97" s="25">
        <f>ROUND(F97*AO97,2)</f>
        <v>0</v>
      </c>
      <c r="I97" s="25">
        <f>ROUND(F97*AP97,2)</f>
        <v>0</v>
      </c>
      <c r="J97" s="25">
        <f>ROUND(F97*G97,2)</f>
        <v>0</v>
      </c>
      <c r="K97" s="26" t="s">
        <v>58</v>
      </c>
      <c r="Z97" s="25">
        <f>ROUND(IF(AQ97="5",BJ97,0),2)</f>
        <v>0</v>
      </c>
      <c r="AB97" s="25">
        <f>ROUND(IF(AQ97="1",BH97,0),2)</f>
        <v>0</v>
      </c>
      <c r="AC97" s="25">
        <f>ROUND(IF(AQ97="1",BI97,0),2)</f>
        <v>0</v>
      </c>
      <c r="AD97" s="25">
        <f>ROUND(IF(AQ97="7",BH97,0),2)</f>
        <v>0</v>
      </c>
      <c r="AE97" s="25">
        <f>ROUND(IF(AQ97="7",BI97,0),2)</f>
        <v>0</v>
      </c>
      <c r="AF97" s="25">
        <f>ROUND(IF(AQ97="2",BH97,0),2)</f>
        <v>0</v>
      </c>
      <c r="AG97" s="25">
        <f>ROUND(IF(AQ97="2",BI97,0),2)</f>
        <v>0</v>
      </c>
      <c r="AH97" s="25">
        <f>ROUND(IF(AQ97="0",BJ97,0),2)</f>
        <v>0</v>
      </c>
      <c r="AI97" s="11" t="s">
        <v>51</v>
      </c>
      <c r="AJ97" s="25">
        <f>IF(AN97=0,J97,0)</f>
        <v>0</v>
      </c>
      <c r="AK97" s="25">
        <f>IF(AN97=12,J97,0)</f>
        <v>0</v>
      </c>
      <c r="AL97" s="25">
        <f>IF(AN97=21,J97,0)</f>
        <v>0</v>
      </c>
      <c r="AN97" s="25">
        <v>21</v>
      </c>
      <c r="AO97" s="25">
        <f>G97*0.146613198</f>
        <v>0</v>
      </c>
      <c r="AP97" s="25">
        <f>G97*(1-0.146613198)</f>
        <v>0</v>
      </c>
      <c r="AQ97" s="27" t="s">
        <v>54</v>
      </c>
      <c r="AV97" s="25">
        <f>ROUND(AW97+AX97,2)</f>
        <v>0</v>
      </c>
      <c r="AW97" s="25">
        <f>ROUND(F97*AO97,2)</f>
        <v>0</v>
      </c>
      <c r="AX97" s="25">
        <f>ROUND(F97*AP97,2)</f>
        <v>0</v>
      </c>
      <c r="AY97" s="27" t="s">
        <v>258</v>
      </c>
      <c r="AZ97" s="27" t="s">
        <v>250</v>
      </c>
      <c r="BA97" s="11" t="s">
        <v>61</v>
      </c>
      <c r="BC97" s="25">
        <f>AW97+AX97</f>
        <v>0</v>
      </c>
      <c r="BD97" s="25">
        <f>G97/(100-BE97)*100</f>
        <v>0</v>
      </c>
      <c r="BE97" s="25">
        <v>0</v>
      </c>
      <c r="BF97" s="25">
        <f>97</f>
        <v>97</v>
      </c>
      <c r="BH97" s="25">
        <f>F97*AO97</f>
        <v>0</v>
      </c>
      <c r="BI97" s="25">
        <f>F97*AP97</f>
        <v>0</v>
      </c>
      <c r="BJ97" s="25">
        <f>F97*G97</f>
        <v>0</v>
      </c>
      <c r="BK97" s="27" t="s">
        <v>62</v>
      </c>
      <c r="BL97" s="25">
        <v>61</v>
      </c>
      <c r="BW97" s="25">
        <v>21</v>
      </c>
      <c r="BX97" s="5" t="s">
        <v>265</v>
      </c>
    </row>
    <row r="98" spans="1:76" x14ac:dyDescent="0.25">
      <c r="A98" s="28" t="s">
        <v>51</v>
      </c>
      <c r="B98" s="29" t="s">
        <v>266</v>
      </c>
      <c r="C98" s="95" t="s">
        <v>267</v>
      </c>
      <c r="D98" s="96"/>
      <c r="E98" s="30" t="s">
        <v>4</v>
      </c>
      <c r="F98" s="30" t="s">
        <v>4</v>
      </c>
      <c r="G98" s="30" t="s">
        <v>4</v>
      </c>
      <c r="H98" s="1">
        <f>SUM(H99:H111)</f>
        <v>0</v>
      </c>
      <c r="I98" s="1">
        <f>SUM(I99:I111)</f>
        <v>0</v>
      </c>
      <c r="J98" s="1">
        <f>SUM(J99:J111)</f>
        <v>0</v>
      </c>
      <c r="K98" s="31" t="s">
        <v>51</v>
      </c>
      <c r="AI98" s="11" t="s">
        <v>51</v>
      </c>
      <c r="AS98" s="1">
        <f>SUM(AJ99:AJ111)</f>
        <v>0</v>
      </c>
      <c r="AT98" s="1">
        <f>SUM(AK99:AK111)</f>
        <v>0</v>
      </c>
      <c r="AU98" s="1">
        <f>SUM(AL99:AL111)</f>
        <v>0</v>
      </c>
    </row>
    <row r="99" spans="1:76" x14ac:dyDescent="0.25">
      <c r="A99" s="2" t="s">
        <v>268</v>
      </c>
      <c r="B99" s="3" t="s">
        <v>269</v>
      </c>
      <c r="C99" s="79" t="s">
        <v>270</v>
      </c>
      <c r="D99" s="74"/>
      <c r="E99" s="3" t="s">
        <v>78</v>
      </c>
      <c r="F99" s="25">
        <v>38.36</v>
      </c>
      <c r="G99" s="25">
        <v>0</v>
      </c>
      <c r="H99" s="25">
        <f>ROUND(F99*AO99,2)</f>
        <v>0</v>
      </c>
      <c r="I99" s="25">
        <f>ROUND(F99*AP99,2)</f>
        <v>0</v>
      </c>
      <c r="J99" s="25">
        <f>ROUND(F99*G99,2)</f>
        <v>0</v>
      </c>
      <c r="K99" s="26" t="s">
        <v>58</v>
      </c>
      <c r="Z99" s="25">
        <f>ROUND(IF(AQ99="5",BJ99,0),2)</f>
        <v>0</v>
      </c>
      <c r="AB99" s="25">
        <f>ROUND(IF(AQ99="1",BH99,0),2)</f>
        <v>0</v>
      </c>
      <c r="AC99" s="25">
        <f>ROUND(IF(AQ99="1",BI99,0),2)</f>
        <v>0</v>
      </c>
      <c r="AD99" s="25">
        <f>ROUND(IF(AQ99="7",BH99,0),2)</f>
        <v>0</v>
      </c>
      <c r="AE99" s="25">
        <f>ROUND(IF(AQ99="7",BI99,0),2)</f>
        <v>0</v>
      </c>
      <c r="AF99" s="25">
        <f>ROUND(IF(AQ99="2",BH99,0),2)</f>
        <v>0</v>
      </c>
      <c r="AG99" s="25">
        <f>ROUND(IF(AQ99="2",BI99,0),2)</f>
        <v>0</v>
      </c>
      <c r="AH99" s="25">
        <f>ROUND(IF(AQ99="0",BJ99,0),2)</f>
        <v>0</v>
      </c>
      <c r="AI99" s="11" t="s">
        <v>51</v>
      </c>
      <c r="AJ99" s="25">
        <f>IF(AN99=0,J99,0)</f>
        <v>0</v>
      </c>
      <c r="AK99" s="25">
        <f>IF(AN99=12,J99,0)</f>
        <v>0</v>
      </c>
      <c r="AL99" s="25">
        <f>IF(AN99=21,J99,0)</f>
        <v>0</v>
      </c>
      <c r="AN99" s="25">
        <v>21</v>
      </c>
      <c r="AO99" s="25">
        <f>G99*0.313895659</f>
        <v>0</v>
      </c>
      <c r="AP99" s="25">
        <f>G99*(1-0.313895659)</f>
        <v>0</v>
      </c>
      <c r="AQ99" s="27" t="s">
        <v>54</v>
      </c>
      <c r="AV99" s="25">
        <f>ROUND(AW99+AX99,2)</f>
        <v>0</v>
      </c>
      <c r="AW99" s="25">
        <f>ROUND(F99*AO99,2)</f>
        <v>0</v>
      </c>
      <c r="AX99" s="25">
        <f>ROUND(F99*AP99,2)</f>
        <v>0</v>
      </c>
      <c r="AY99" s="27" t="s">
        <v>271</v>
      </c>
      <c r="AZ99" s="27" t="s">
        <v>250</v>
      </c>
      <c r="BA99" s="11" t="s">
        <v>61</v>
      </c>
      <c r="BC99" s="25">
        <f>AW99+AX99</f>
        <v>0</v>
      </c>
      <c r="BD99" s="25">
        <f>G99/(100-BE99)*100</f>
        <v>0</v>
      </c>
      <c r="BE99" s="25">
        <v>0</v>
      </c>
      <c r="BF99" s="25">
        <f>99</f>
        <v>99</v>
      </c>
      <c r="BH99" s="25">
        <f>F99*AO99</f>
        <v>0</v>
      </c>
      <c r="BI99" s="25">
        <f>F99*AP99</f>
        <v>0</v>
      </c>
      <c r="BJ99" s="25">
        <f>F99*G99</f>
        <v>0</v>
      </c>
      <c r="BK99" s="27" t="s">
        <v>62</v>
      </c>
      <c r="BL99" s="25">
        <v>62</v>
      </c>
      <c r="BW99" s="25">
        <v>21</v>
      </c>
      <c r="BX99" s="5" t="s">
        <v>270</v>
      </c>
    </row>
    <row r="100" spans="1:76" x14ac:dyDescent="0.25">
      <c r="A100" s="2" t="s">
        <v>272</v>
      </c>
      <c r="B100" s="3" t="s">
        <v>273</v>
      </c>
      <c r="C100" s="79" t="s">
        <v>274</v>
      </c>
      <c r="D100" s="74"/>
      <c r="E100" s="3" t="s">
        <v>150</v>
      </c>
      <c r="F100" s="25">
        <v>45.75</v>
      </c>
      <c r="G100" s="25">
        <v>0</v>
      </c>
      <c r="H100" s="25">
        <f>ROUND(F100*AO100,2)</f>
        <v>0</v>
      </c>
      <c r="I100" s="25">
        <f>ROUND(F100*AP100,2)</f>
        <v>0</v>
      </c>
      <c r="J100" s="25">
        <f>ROUND(F100*G100,2)</f>
        <v>0</v>
      </c>
      <c r="K100" s="26" t="s">
        <v>58</v>
      </c>
      <c r="Z100" s="25">
        <f>ROUND(IF(AQ100="5",BJ100,0),2)</f>
        <v>0</v>
      </c>
      <c r="AB100" s="25">
        <f>ROUND(IF(AQ100="1",BH100,0),2)</f>
        <v>0</v>
      </c>
      <c r="AC100" s="25">
        <f>ROUND(IF(AQ100="1",BI100,0),2)</f>
        <v>0</v>
      </c>
      <c r="AD100" s="25">
        <f>ROUND(IF(AQ100="7",BH100,0),2)</f>
        <v>0</v>
      </c>
      <c r="AE100" s="25">
        <f>ROUND(IF(AQ100="7",BI100,0),2)</f>
        <v>0</v>
      </c>
      <c r="AF100" s="25">
        <f>ROUND(IF(AQ100="2",BH100,0),2)</f>
        <v>0</v>
      </c>
      <c r="AG100" s="25">
        <f>ROUND(IF(AQ100="2",BI100,0),2)</f>
        <v>0</v>
      </c>
      <c r="AH100" s="25">
        <f>ROUND(IF(AQ100="0",BJ100,0),2)</f>
        <v>0</v>
      </c>
      <c r="AI100" s="11" t="s">
        <v>51</v>
      </c>
      <c r="AJ100" s="25">
        <f>IF(AN100=0,J100,0)</f>
        <v>0</v>
      </c>
      <c r="AK100" s="25">
        <f>IF(AN100=12,J100,0)</f>
        <v>0</v>
      </c>
      <c r="AL100" s="25">
        <f>IF(AN100=21,J100,0)</f>
        <v>0</v>
      </c>
      <c r="AN100" s="25">
        <v>21</v>
      </c>
      <c r="AO100" s="25">
        <f>G100*0.6495</f>
        <v>0</v>
      </c>
      <c r="AP100" s="25">
        <f>G100*(1-0.6495)</f>
        <v>0</v>
      </c>
      <c r="AQ100" s="27" t="s">
        <v>54</v>
      </c>
      <c r="AV100" s="25">
        <f>ROUND(AW100+AX100,2)</f>
        <v>0</v>
      </c>
      <c r="AW100" s="25">
        <f>ROUND(F100*AO100,2)</f>
        <v>0</v>
      </c>
      <c r="AX100" s="25">
        <f>ROUND(F100*AP100,2)</f>
        <v>0</v>
      </c>
      <c r="AY100" s="27" t="s">
        <v>271</v>
      </c>
      <c r="AZ100" s="27" t="s">
        <v>250</v>
      </c>
      <c r="BA100" s="11" t="s">
        <v>61</v>
      </c>
      <c r="BC100" s="25">
        <f>AW100+AX100</f>
        <v>0</v>
      </c>
      <c r="BD100" s="25">
        <f>G100/(100-BE100)*100</f>
        <v>0</v>
      </c>
      <c r="BE100" s="25">
        <v>0</v>
      </c>
      <c r="BF100" s="25">
        <f>100</f>
        <v>100</v>
      </c>
      <c r="BH100" s="25">
        <f>F100*AO100</f>
        <v>0</v>
      </c>
      <c r="BI100" s="25">
        <f>F100*AP100</f>
        <v>0</v>
      </c>
      <c r="BJ100" s="25">
        <f>F100*G100</f>
        <v>0</v>
      </c>
      <c r="BK100" s="27" t="s">
        <v>62</v>
      </c>
      <c r="BL100" s="25">
        <v>62</v>
      </c>
      <c r="BW100" s="25">
        <v>21</v>
      </c>
      <c r="BX100" s="5" t="s">
        <v>274</v>
      </c>
    </row>
    <row r="101" spans="1:76" x14ac:dyDescent="0.25">
      <c r="A101" s="2" t="s">
        <v>275</v>
      </c>
      <c r="B101" s="3" t="s">
        <v>276</v>
      </c>
      <c r="C101" s="79" t="s">
        <v>277</v>
      </c>
      <c r="D101" s="74"/>
      <c r="E101" s="3" t="s">
        <v>78</v>
      </c>
      <c r="F101" s="25">
        <v>32.74</v>
      </c>
      <c r="G101" s="25">
        <v>0</v>
      </c>
      <c r="H101" s="25">
        <f>ROUND(F101*AO101,2)</f>
        <v>0</v>
      </c>
      <c r="I101" s="25">
        <f>ROUND(F101*AP101,2)</f>
        <v>0</v>
      </c>
      <c r="J101" s="25">
        <f>ROUND(F101*G101,2)</f>
        <v>0</v>
      </c>
      <c r="K101" s="26" t="s">
        <v>58</v>
      </c>
      <c r="Z101" s="25">
        <f>ROUND(IF(AQ101="5",BJ101,0),2)</f>
        <v>0</v>
      </c>
      <c r="AB101" s="25">
        <f>ROUND(IF(AQ101="1",BH101,0),2)</f>
        <v>0</v>
      </c>
      <c r="AC101" s="25">
        <f>ROUND(IF(AQ101="1",BI101,0),2)</f>
        <v>0</v>
      </c>
      <c r="AD101" s="25">
        <f>ROUND(IF(AQ101="7",BH101,0),2)</f>
        <v>0</v>
      </c>
      <c r="AE101" s="25">
        <f>ROUND(IF(AQ101="7",BI101,0),2)</f>
        <v>0</v>
      </c>
      <c r="AF101" s="25">
        <f>ROUND(IF(AQ101="2",BH101,0),2)</f>
        <v>0</v>
      </c>
      <c r="AG101" s="25">
        <f>ROUND(IF(AQ101="2",BI101,0),2)</f>
        <v>0</v>
      </c>
      <c r="AH101" s="25">
        <f>ROUND(IF(AQ101="0",BJ101,0),2)</f>
        <v>0</v>
      </c>
      <c r="AI101" s="11" t="s">
        <v>51</v>
      </c>
      <c r="AJ101" s="25">
        <f>IF(AN101=0,J101,0)</f>
        <v>0</v>
      </c>
      <c r="AK101" s="25">
        <f>IF(AN101=12,J101,0)</f>
        <v>0</v>
      </c>
      <c r="AL101" s="25">
        <f>IF(AN101=21,J101,0)</f>
        <v>0</v>
      </c>
      <c r="AN101" s="25">
        <v>21</v>
      </c>
      <c r="AO101" s="25">
        <f>G101*0.634321825</f>
        <v>0</v>
      </c>
      <c r="AP101" s="25">
        <f>G101*(1-0.634321825)</f>
        <v>0</v>
      </c>
      <c r="AQ101" s="27" t="s">
        <v>54</v>
      </c>
      <c r="AV101" s="25">
        <f>ROUND(AW101+AX101,2)</f>
        <v>0</v>
      </c>
      <c r="AW101" s="25">
        <f>ROUND(F101*AO101,2)</f>
        <v>0</v>
      </c>
      <c r="AX101" s="25">
        <f>ROUND(F101*AP101,2)</f>
        <v>0</v>
      </c>
      <c r="AY101" s="27" t="s">
        <v>271</v>
      </c>
      <c r="AZ101" s="27" t="s">
        <v>250</v>
      </c>
      <c r="BA101" s="11" t="s">
        <v>61</v>
      </c>
      <c r="BC101" s="25">
        <f>AW101+AX101</f>
        <v>0</v>
      </c>
      <c r="BD101" s="25">
        <f>G101/(100-BE101)*100</f>
        <v>0</v>
      </c>
      <c r="BE101" s="25">
        <v>0</v>
      </c>
      <c r="BF101" s="25">
        <f>101</f>
        <v>101</v>
      </c>
      <c r="BH101" s="25">
        <f>F101*AO101</f>
        <v>0</v>
      </c>
      <c r="BI101" s="25">
        <f>F101*AP101</f>
        <v>0</v>
      </c>
      <c r="BJ101" s="25">
        <f>F101*G101</f>
        <v>0</v>
      </c>
      <c r="BK101" s="27" t="s">
        <v>62</v>
      </c>
      <c r="BL101" s="25">
        <v>62</v>
      </c>
      <c r="BW101" s="25">
        <v>21</v>
      </c>
      <c r="BX101" s="5" t="s">
        <v>277</v>
      </c>
    </row>
    <row r="102" spans="1:76" ht="13.5" customHeight="1" x14ac:dyDescent="0.25">
      <c r="A102" s="32"/>
      <c r="B102" s="33" t="s">
        <v>86</v>
      </c>
      <c r="C102" s="97" t="s">
        <v>278</v>
      </c>
      <c r="D102" s="98"/>
      <c r="E102" s="98"/>
      <c r="F102" s="98"/>
      <c r="G102" s="98"/>
      <c r="H102" s="98"/>
      <c r="I102" s="98"/>
      <c r="J102" s="98"/>
      <c r="K102" s="99"/>
    </row>
    <row r="103" spans="1:76" x14ac:dyDescent="0.25">
      <c r="A103" s="2" t="s">
        <v>279</v>
      </c>
      <c r="B103" s="3" t="s">
        <v>280</v>
      </c>
      <c r="C103" s="79" t="s">
        <v>281</v>
      </c>
      <c r="D103" s="74"/>
      <c r="E103" s="3" t="s">
        <v>78</v>
      </c>
      <c r="F103" s="25">
        <v>326.08</v>
      </c>
      <c r="G103" s="25">
        <v>0</v>
      </c>
      <c r="H103" s="25">
        <f>ROUND(F103*AO103,2)</f>
        <v>0</v>
      </c>
      <c r="I103" s="25">
        <f>ROUND(F103*AP103,2)</f>
        <v>0</v>
      </c>
      <c r="J103" s="25">
        <f>ROUND(F103*G103,2)</f>
        <v>0</v>
      </c>
      <c r="K103" s="26" t="s">
        <v>58</v>
      </c>
      <c r="Z103" s="25">
        <f>ROUND(IF(AQ103="5",BJ103,0),2)</f>
        <v>0</v>
      </c>
      <c r="AB103" s="25">
        <f>ROUND(IF(AQ103="1",BH103,0),2)</f>
        <v>0</v>
      </c>
      <c r="AC103" s="25">
        <f>ROUND(IF(AQ103="1",BI103,0),2)</f>
        <v>0</v>
      </c>
      <c r="AD103" s="25">
        <f>ROUND(IF(AQ103="7",BH103,0),2)</f>
        <v>0</v>
      </c>
      <c r="AE103" s="25">
        <f>ROUND(IF(AQ103="7",BI103,0),2)</f>
        <v>0</v>
      </c>
      <c r="AF103" s="25">
        <f>ROUND(IF(AQ103="2",BH103,0),2)</f>
        <v>0</v>
      </c>
      <c r="AG103" s="25">
        <f>ROUND(IF(AQ103="2",BI103,0),2)</f>
        <v>0</v>
      </c>
      <c r="AH103" s="25">
        <f>ROUND(IF(AQ103="0",BJ103,0),2)</f>
        <v>0</v>
      </c>
      <c r="AI103" s="11" t="s">
        <v>51</v>
      </c>
      <c r="AJ103" s="25">
        <f>IF(AN103=0,J103,0)</f>
        <v>0</v>
      </c>
      <c r="AK103" s="25">
        <f>IF(AN103=12,J103,0)</f>
        <v>0</v>
      </c>
      <c r="AL103" s="25">
        <f>IF(AN103=21,J103,0)</f>
        <v>0</v>
      </c>
      <c r="AN103" s="25">
        <v>21</v>
      </c>
      <c r="AO103" s="25">
        <f>G103*0.551156843</f>
        <v>0</v>
      </c>
      <c r="AP103" s="25">
        <f>G103*(1-0.551156843)</f>
        <v>0</v>
      </c>
      <c r="AQ103" s="27" t="s">
        <v>54</v>
      </c>
      <c r="AV103" s="25">
        <f>ROUND(AW103+AX103,2)</f>
        <v>0</v>
      </c>
      <c r="AW103" s="25">
        <f>ROUND(F103*AO103,2)</f>
        <v>0</v>
      </c>
      <c r="AX103" s="25">
        <f>ROUND(F103*AP103,2)</f>
        <v>0</v>
      </c>
      <c r="AY103" s="27" t="s">
        <v>271</v>
      </c>
      <c r="AZ103" s="27" t="s">
        <v>250</v>
      </c>
      <c r="BA103" s="11" t="s">
        <v>61</v>
      </c>
      <c r="BC103" s="25">
        <f>AW103+AX103</f>
        <v>0</v>
      </c>
      <c r="BD103" s="25">
        <f>G103/(100-BE103)*100</f>
        <v>0</v>
      </c>
      <c r="BE103" s="25">
        <v>0</v>
      </c>
      <c r="BF103" s="25">
        <f>103</f>
        <v>103</v>
      </c>
      <c r="BH103" s="25">
        <f>F103*AO103</f>
        <v>0</v>
      </c>
      <c r="BI103" s="25">
        <f>F103*AP103</f>
        <v>0</v>
      </c>
      <c r="BJ103" s="25">
        <f>F103*G103</f>
        <v>0</v>
      </c>
      <c r="BK103" s="27" t="s">
        <v>62</v>
      </c>
      <c r="BL103" s="25">
        <v>62</v>
      </c>
      <c r="BW103" s="25">
        <v>21</v>
      </c>
      <c r="BX103" s="5" t="s">
        <v>281</v>
      </c>
    </row>
    <row r="104" spans="1:76" ht="13.5" customHeight="1" x14ac:dyDescent="0.25">
      <c r="A104" s="32"/>
      <c r="B104" s="33" t="s">
        <v>86</v>
      </c>
      <c r="C104" s="97" t="s">
        <v>282</v>
      </c>
      <c r="D104" s="98"/>
      <c r="E104" s="98"/>
      <c r="F104" s="98"/>
      <c r="G104" s="98"/>
      <c r="H104" s="98"/>
      <c r="I104" s="98"/>
      <c r="J104" s="98"/>
      <c r="K104" s="99"/>
    </row>
    <row r="105" spans="1:76" x14ac:dyDescent="0.25">
      <c r="A105" s="2" t="s">
        <v>283</v>
      </c>
      <c r="B105" s="3" t="s">
        <v>284</v>
      </c>
      <c r="C105" s="79" t="s">
        <v>285</v>
      </c>
      <c r="D105" s="74"/>
      <c r="E105" s="3" t="s">
        <v>78</v>
      </c>
      <c r="F105" s="25">
        <v>31.13</v>
      </c>
      <c r="G105" s="25">
        <v>0</v>
      </c>
      <c r="H105" s="25">
        <f>ROUND(F105*AO105,2)</f>
        <v>0</v>
      </c>
      <c r="I105" s="25">
        <f>ROUND(F105*AP105,2)</f>
        <v>0</v>
      </c>
      <c r="J105" s="25">
        <f>ROUND(F105*G105,2)</f>
        <v>0</v>
      </c>
      <c r="K105" s="26" t="s">
        <v>58</v>
      </c>
      <c r="Z105" s="25">
        <f>ROUND(IF(AQ105="5",BJ105,0),2)</f>
        <v>0</v>
      </c>
      <c r="AB105" s="25">
        <f>ROUND(IF(AQ105="1",BH105,0),2)</f>
        <v>0</v>
      </c>
      <c r="AC105" s="25">
        <f>ROUND(IF(AQ105="1",BI105,0),2)</f>
        <v>0</v>
      </c>
      <c r="AD105" s="25">
        <f>ROUND(IF(AQ105="7",BH105,0),2)</f>
        <v>0</v>
      </c>
      <c r="AE105" s="25">
        <f>ROUND(IF(AQ105="7",BI105,0),2)</f>
        <v>0</v>
      </c>
      <c r="AF105" s="25">
        <f>ROUND(IF(AQ105="2",BH105,0),2)</f>
        <v>0</v>
      </c>
      <c r="AG105" s="25">
        <f>ROUND(IF(AQ105="2",BI105,0),2)</f>
        <v>0</v>
      </c>
      <c r="AH105" s="25">
        <f>ROUND(IF(AQ105="0",BJ105,0),2)</f>
        <v>0</v>
      </c>
      <c r="AI105" s="11" t="s">
        <v>51</v>
      </c>
      <c r="AJ105" s="25">
        <f>IF(AN105=0,J105,0)</f>
        <v>0</v>
      </c>
      <c r="AK105" s="25">
        <f>IF(AN105=12,J105,0)</f>
        <v>0</v>
      </c>
      <c r="AL105" s="25">
        <f>IF(AN105=21,J105,0)</f>
        <v>0</v>
      </c>
      <c r="AN105" s="25">
        <v>21</v>
      </c>
      <c r="AO105" s="25">
        <f>G105*0.286243142</f>
        <v>0</v>
      </c>
      <c r="AP105" s="25">
        <f>G105*(1-0.286243142)</f>
        <v>0</v>
      </c>
      <c r="AQ105" s="27" t="s">
        <v>54</v>
      </c>
      <c r="AV105" s="25">
        <f>ROUND(AW105+AX105,2)</f>
        <v>0</v>
      </c>
      <c r="AW105" s="25">
        <f>ROUND(F105*AO105,2)</f>
        <v>0</v>
      </c>
      <c r="AX105" s="25">
        <f>ROUND(F105*AP105,2)</f>
        <v>0</v>
      </c>
      <c r="AY105" s="27" t="s">
        <v>271</v>
      </c>
      <c r="AZ105" s="27" t="s">
        <v>250</v>
      </c>
      <c r="BA105" s="11" t="s">
        <v>61</v>
      </c>
      <c r="BC105" s="25">
        <f>AW105+AX105</f>
        <v>0</v>
      </c>
      <c r="BD105" s="25">
        <f>G105/(100-BE105)*100</f>
        <v>0</v>
      </c>
      <c r="BE105" s="25">
        <v>0</v>
      </c>
      <c r="BF105" s="25">
        <f>105</f>
        <v>105</v>
      </c>
      <c r="BH105" s="25">
        <f>F105*AO105</f>
        <v>0</v>
      </c>
      <c r="BI105" s="25">
        <f>F105*AP105</f>
        <v>0</v>
      </c>
      <c r="BJ105" s="25">
        <f>F105*G105</f>
        <v>0</v>
      </c>
      <c r="BK105" s="27" t="s">
        <v>62</v>
      </c>
      <c r="BL105" s="25">
        <v>62</v>
      </c>
      <c r="BW105" s="25">
        <v>21</v>
      </c>
      <c r="BX105" s="5" t="s">
        <v>285</v>
      </c>
    </row>
    <row r="106" spans="1:76" ht="13.5" customHeight="1" x14ac:dyDescent="0.25">
      <c r="A106" s="32"/>
      <c r="B106" s="33" t="s">
        <v>86</v>
      </c>
      <c r="C106" s="97" t="s">
        <v>286</v>
      </c>
      <c r="D106" s="98"/>
      <c r="E106" s="98"/>
      <c r="F106" s="98"/>
      <c r="G106" s="98"/>
      <c r="H106" s="98"/>
      <c r="I106" s="98"/>
      <c r="J106" s="98"/>
      <c r="K106" s="99"/>
    </row>
    <row r="107" spans="1:76" x14ac:dyDescent="0.25">
      <c r="A107" s="2" t="s">
        <v>287</v>
      </c>
      <c r="B107" s="3" t="s">
        <v>288</v>
      </c>
      <c r="C107" s="79" t="s">
        <v>289</v>
      </c>
      <c r="D107" s="74"/>
      <c r="E107" s="3" t="s">
        <v>78</v>
      </c>
      <c r="F107" s="25">
        <v>10.23</v>
      </c>
      <c r="G107" s="25">
        <v>0</v>
      </c>
      <c r="H107" s="25">
        <f>ROUND(F107*AO107,2)</f>
        <v>0</v>
      </c>
      <c r="I107" s="25">
        <f>ROUND(F107*AP107,2)</f>
        <v>0</v>
      </c>
      <c r="J107" s="25">
        <f>ROUND(F107*G107,2)</f>
        <v>0</v>
      </c>
      <c r="K107" s="26" t="s">
        <v>58</v>
      </c>
      <c r="Z107" s="25">
        <f>ROUND(IF(AQ107="5",BJ107,0),2)</f>
        <v>0</v>
      </c>
      <c r="AB107" s="25">
        <f>ROUND(IF(AQ107="1",BH107,0),2)</f>
        <v>0</v>
      </c>
      <c r="AC107" s="25">
        <f>ROUND(IF(AQ107="1",BI107,0),2)</f>
        <v>0</v>
      </c>
      <c r="AD107" s="25">
        <f>ROUND(IF(AQ107="7",BH107,0),2)</f>
        <v>0</v>
      </c>
      <c r="AE107" s="25">
        <f>ROUND(IF(AQ107="7",BI107,0),2)</f>
        <v>0</v>
      </c>
      <c r="AF107" s="25">
        <f>ROUND(IF(AQ107="2",BH107,0),2)</f>
        <v>0</v>
      </c>
      <c r="AG107" s="25">
        <f>ROUND(IF(AQ107="2",BI107,0),2)</f>
        <v>0</v>
      </c>
      <c r="AH107" s="25">
        <f>ROUND(IF(AQ107="0",BJ107,0),2)</f>
        <v>0</v>
      </c>
      <c r="AI107" s="11" t="s">
        <v>51</v>
      </c>
      <c r="AJ107" s="25">
        <f>IF(AN107=0,J107,0)</f>
        <v>0</v>
      </c>
      <c r="AK107" s="25">
        <f>IF(AN107=12,J107,0)</f>
        <v>0</v>
      </c>
      <c r="AL107" s="25">
        <f>IF(AN107=21,J107,0)</f>
        <v>0</v>
      </c>
      <c r="AN107" s="25">
        <v>21</v>
      </c>
      <c r="AO107" s="25">
        <f>G107*0.329530224</f>
        <v>0</v>
      </c>
      <c r="AP107" s="25">
        <f>G107*(1-0.329530224)</f>
        <v>0</v>
      </c>
      <c r="AQ107" s="27" t="s">
        <v>54</v>
      </c>
      <c r="AV107" s="25">
        <f>ROUND(AW107+AX107,2)</f>
        <v>0</v>
      </c>
      <c r="AW107" s="25">
        <f>ROUND(F107*AO107,2)</f>
        <v>0</v>
      </c>
      <c r="AX107" s="25">
        <f>ROUND(F107*AP107,2)</f>
        <v>0</v>
      </c>
      <c r="AY107" s="27" t="s">
        <v>271</v>
      </c>
      <c r="AZ107" s="27" t="s">
        <v>250</v>
      </c>
      <c r="BA107" s="11" t="s">
        <v>61</v>
      </c>
      <c r="BC107" s="25">
        <f>AW107+AX107</f>
        <v>0</v>
      </c>
      <c r="BD107" s="25">
        <f>G107/(100-BE107)*100</f>
        <v>0</v>
      </c>
      <c r="BE107" s="25">
        <v>0</v>
      </c>
      <c r="BF107" s="25">
        <f>107</f>
        <v>107</v>
      </c>
      <c r="BH107" s="25">
        <f>F107*AO107</f>
        <v>0</v>
      </c>
      <c r="BI107" s="25">
        <f>F107*AP107</f>
        <v>0</v>
      </c>
      <c r="BJ107" s="25">
        <f>F107*G107</f>
        <v>0</v>
      </c>
      <c r="BK107" s="27" t="s">
        <v>62</v>
      </c>
      <c r="BL107" s="25">
        <v>62</v>
      </c>
      <c r="BW107" s="25">
        <v>21</v>
      </c>
      <c r="BX107" s="5" t="s">
        <v>289</v>
      </c>
    </row>
    <row r="108" spans="1:76" x14ac:dyDescent="0.25">
      <c r="A108" s="2" t="s">
        <v>290</v>
      </c>
      <c r="B108" s="3" t="s">
        <v>291</v>
      </c>
      <c r="C108" s="79" t="s">
        <v>292</v>
      </c>
      <c r="D108" s="74"/>
      <c r="E108" s="3" t="s">
        <v>78</v>
      </c>
      <c r="F108" s="25">
        <v>389.95</v>
      </c>
      <c r="G108" s="25">
        <v>0</v>
      </c>
      <c r="H108" s="25">
        <f>ROUND(F108*AO108,2)</f>
        <v>0</v>
      </c>
      <c r="I108" s="25">
        <f>ROUND(F108*AP108,2)</f>
        <v>0</v>
      </c>
      <c r="J108" s="25">
        <f>ROUND(F108*G108,2)</f>
        <v>0</v>
      </c>
      <c r="K108" s="26" t="s">
        <v>58</v>
      </c>
      <c r="Z108" s="25">
        <f>ROUND(IF(AQ108="5",BJ108,0),2)</f>
        <v>0</v>
      </c>
      <c r="AB108" s="25">
        <f>ROUND(IF(AQ108="1",BH108,0),2)</f>
        <v>0</v>
      </c>
      <c r="AC108" s="25">
        <f>ROUND(IF(AQ108="1",BI108,0),2)</f>
        <v>0</v>
      </c>
      <c r="AD108" s="25">
        <f>ROUND(IF(AQ108="7",BH108,0),2)</f>
        <v>0</v>
      </c>
      <c r="AE108" s="25">
        <f>ROUND(IF(AQ108="7",BI108,0),2)</f>
        <v>0</v>
      </c>
      <c r="AF108" s="25">
        <f>ROUND(IF(AQ108="2",BH108,0),2)</f>
        <v>0</v>
      </c>
      <c r="AG108" s="25">
        <f>ROUND(IF(AQ108="2",BI108,0),2)</f>
        <v>0</v>
      </c>
      <c r="AH108" s="25">
        <f>ROUND(IF(AQ108="0",BJ108,0),2)</f>
        <v>0</v>
      </c>
      <c r="AI108" s="11" t="s">
        <v>51</v>
      </c>
      <c r="AJ108" s="25">
        <f>IF(AN108=0,J108,0)</f>
        <v>0</v>
      </c>
      <c r="AK108" s="25">
        <f>IF(AN108=12,J108,0)</f>
        <v>0</v>
      </c>
      <c r="AL108" s="25">
        <f>IF(AN108=21,J108,0)</f>
        <v>0</v>
      </c>
      <c r="AN108" s="25">
        <v>21</v>
      </c>
      <c r="AO108" s="25">
        <f>G108*0.261429603</f>
        <v>0</v>
      </c>
      <c r="AP108" s="25">
        <f>G108*(1-0.261429603)</f>
        <v>0</v>
      </c>
      <c r="AQ108" s="27" t="s">
        <v>54</v>
      </c>
      <c r="AV108" s="25">
        <f>ROUND(AW108+AX108,2)</f>
        <v>0</v>
      </c>
      <c r="AW108" s="25">
        <f>ROUND(F108*AO108,2)</f>
        <v>0</v>
      </c>
      <c r="AX108" s="25">
        <f>ROUND(F108*AP108,2)</f>
        <v>0</v>
      </c>
      <c r="AY108" s="27" t="s">
        <v>271</v>
      </c>
      <c r="AZ108" s="27" t="s">
        <v>250</v>
      </c>
      <c r="BA108" s="11" t="s">
        <v>61</v>
      </c>
      <c r="BC108" s="25">
        <f>AW108+AX108</f>
        <v>0</v>
      </c>
      <c r="BD108" s="25">
        <f>G108/(100-BE108)*100</f>
        <v>0</v>
      </c>
      <c r="BE108" s="25">
        <v>0</v>
      </c>
      <c r="BF108" s="25">
        <f>108</f>
        <v>108</v>
      </c>
      <c r="BH108" s="25">
        <f>F108*AO108</f>
        <v>0</v>
      </c>
      <c r="BI108" s="25">
        <f>F108*AP108</f>
        <v>0</v>
      </c>
      <c r="BJ108" s="25">
        <f>F108*G108</f>
        <v>0</v>
      </c>
      <c r="BK108" s="27" t="s">
        <v>62</v>
      </c>
      <c r="BL108" s="25">
        <v>62</v>
      </c>
      <c r="BW108" s="25">
        <v>21</v>
      </c>
      <c r="BX108" s="5" t="s">
        <v>292</v>
      </c>
    </row>
    <row r="109" spans="1:76" x14ac:dyDescent="0.25">
      <c r="A109" s="2" t="s">
        <v>293</v>
      </c>
      <c r="B109" s="3" t="s">
        <v>294</v>
      </c>
      <c r="C109" s="79" t="s">
        <v>295</v>
      </c>
      <c r="D109" s="74"/>
      <c r="E109" s="3" t="s">
        <v>78</v>
      </c>
      <c r="F109" s="25">
        <v>183.4</v>
      </c>
      <c r="G109" s="25">
        <v>0</v>
      </c>
      <c r="H109" s="25">
        <f>ROUND(F109*AO109,2)</f>
        <v>0</v>
      </c>
      <c r="I109" s="25">
        <f>ROUND(F109*AP109,2)</f>
        <v>0</v>
      </c>
      <c r="J109" s="25">
        <f>ROUND(F109*G109,2)</f>
        <v>0</v>
      </c>
      <c r="K109" s="26" t="s">
        <v>58</v>
      </c>
      <c r="Z109" s="25">
        <f>ROUND(IF(AQ109="5",BJ109,0),2)</f>
        <v>0</v>
      </c>
      <c r="AB109" s="25">
        <f>ROUND(IF(AQ109="1",BH109,0),2)</f>
        <v>0</v>
      </c>
      <c r="AC109" s="25">
        <f>ROUND(IF(AQ109="1",BI109,0),2)</f>
        <v>0</v>
      </c>
      <c r="AD109" s="25">
        <f>ROUND(IF(AQ109="7",BH109,0),2)</f>
        <v>0</v>
      </c>
      <c r="AE109" s="25">
        <f>ROUND(IF(AQ109="7",BI109,0),2)</f>
        <v>0</v>
      </c>
      <c r="AF109" s="25">
        <f>ROUND(IF(AQ109="2",BH109,0),2)</f>
        <v>0</v>
      </c>
      <c r="AG109" s="25">
        <f>ROUND(IF(AQ109="2",BI109,0),2)</f>
        <v>0</v>
      </c>
      <c r="AH109" s="25">
        <f>ROUND(IF(AQ109="0",BJ109,0),2)</f>
        <v>0</v>
      </c>
      <c r="AI109" s="11" t="s">
        <v>51</v>
      </c>
      <c r="AJ109" s="25">
        <f>IF(AN109=0,J109,0)</f>
        <v>0</v>
      </c>
      <c r="AK109" s="25">
        <f>IF(AN109=12,J109,0)</f>
        <v>0</v>
      </c>
      <c r="AL109" s="25">
        <f>IF(AN109=21,J109,0)</f>
        <v>0</v>
      </c>
      <c r="AN109" s="25">
        <v>21</v>
      </c>
      <c r="AO109" s="25">
        <f>G109*0.265633837</f>
        <v>0</v>
      </c>
      <c r="AP109" s="25">
        <f>G109*(1-0.265633837)</f>
        <v>0</v>
      </c>
      <c r="AQ109" s="27" t="s">
        <v>54</v>
      </c>
      <c r="AV109" s="25">
        <f>ROUND(AW109+AX109,2)</f>
        <v>0</v>
      </c>
      <c r="AW109" s="25">
        <f>ROUND(F109*AO109,2)</f>
        <v>0</v>
      </c>
      <c r="AX109" s="25">
        <f>ROUND(F109*AP109,2)</f>
        <v>0</v>
      </c>
      <c r="AY109" s="27" t="s">
        <v>271</v>
      </c>
      <c r="AZ109" s="27" t="s">
        <v>250</v>
      </c>
      <c r="BA109" s="11" t="s">
        <v>61</v>
      </c>
      <c r="BC109" s="25">
        <f>AW109+AX109</f>
        <v>0</v>
      </c>
      <c r="BD109" s="25">
        <f>G109/(100-BE109)*100</f>
        <v>0</v>
      </c>
      <c r="BE109" s="25">
        <v>0</v>
      </c>
      <c r="BF109" s="25">
        <f>109</f>
        <v>109</v>
      </c>
      <c r="BH109" s="25">
        <f>F109*AO109</f>
        <v>0</v>
      </c>
      <c r="BI109" s="25">
        <f>F109*AP109</f>
        <v>0</v>
      </c>
      <c r="BJ109" s="25">
        <f>F109*G109</f>
        <v>0</v>
      </c>
      <c r="BK109" s="27" t="s">
        <v>62</v>
      </c>
      <c r="BL109" s="25">
        <v>62</v>
      </c>
      <c r="BW109" s="25">
        <v>21</v>
      </c>
      <c r="BX109" s="5" t="s">
        <v>295</v>
      </c>
    </row>
    <row r="110" spans="1:76" ht="13.5" customHeight="1" x14ac:dyDescent="0.25">
      <c r="A110" s="32"/>
      <c r="B110" s="33" t="s">
        <v>86</v>
      </c>
      <c r="C110" s="97" t="s">
        <v>296</v>
      </c>
      <c r="D110" s="98"/>
      <c r="E110" s="98"/>
      <c r="F110" s="98"/>
      <c r="G110" s="98"/>
      <c r="H110" s="98"/>
      <c r="I110" s="98"/>
      <c r="J110" s="98"/>
      <c r="K110" s="99"/>
    </row>
    <row r="111" spans="1:76" x14ac:dyDescent="0.25">
      <c r="A111" s="2" t="s">
        <v>233</v>
      </c>
      <c r="B111" s="3" t="s">
        <v>297</v>
      </c>
      <c r="C111" s="79" t="s">
        <v>298</v>
      </c>
      <c r="D111" s="74"/>
      <c r="E111" s="3" t="s">
        <v>78</v>
      </c>
      <c r="F111" s="25">
        <v>183.4</v>
      </c>
      <c r="G111" s="25">
        <v>0</v>
      </c>
      <c r="H111" s="25">
        <f>ROUND(F111*AO111,2)</f>
        <v>0</v>
      </c>
      <c r="I111" s="25">
        <f>ROUND(F111*AP111,2)</f>
        <v>0</v>
      </c>
      <c r="J111" s="25">
        <f>ROUND(F111*G111,2)</f>
        <v>0</v>
      </c>
      <c r="K111" s="26" t="s">
        <v>58</v>
      </c>
      <c r="Z111" s="25">
        <f>ROUND(IF(AQ111="5",BJ111,0),2)</f>
        <v>0</v>
      </c>
      <c r="AB111" s="25">
        <f>ROUND(IF(AQ111="1",BH111,0),2)</f>
        <v>0</v>
      </c>
      <c r="AC111" s="25">
        <f>ROUND(IF(AQ111="1",BI111,0),2)</f>
        <v>0</v>
      </c>
      <c r="AD111" s="25">
        <f>ROUND(IF(AQ111="7",BH111,0),2)</f>
        <v>0</v>
      </c>
      <c r="AE111" s="25">
        <f>ROUND(IF(AQ111="7",BI111,0),2)</f>
        <v>0</v>
      </c>
      <c r="AF111" s="25">
        <f>ROUND(IF(AQ111="2",BH111,0),2)</f>
        <v>0</v>
      </c>
      <c r="AG111" s="25">
        <f>ROUND(IF(AQ111="2",BI111,0),2)</f>
        <v>0</v>
      </c>
      <c r="AH111" s="25">
        <f>ROUND(IF(AQ111="0",BJ111,0),2)</f>
        <v>0</v>
      </c>
      <c r="AI111" s="11" t="s">
        <v>51</v>
      </c>
      <c r="AJ111" s="25">
        <f>IF(AN111=0,J111,0)</f>
        <v>0</v>
      </c>
      <c r="AK111" s="25">
        <f>IF(AN111=12,J111,0)</f>
        <v>0</v>
      </c>
      <c r="AL111" s="25">
        <f>IF(AN111=21,J111,0)</f>
        <v>0</v>
      </c>
      <c r="AN111" s="25">
        <v>21</v>
      </c>
      <c r="AO111" s="25">
        <f>G111*0.557158457</f>
        <v>0</v>
      </c>
      <c r="AP111" s="25">
        <f>G111*(1-0.557158457)</f>
        <v>0</v>
      </c>
      <c r="AQ111" s="27" t="s">
        <v>54</v>
      </c>
      <c r="AV111" s="25">
        <f>ROUND(AW111+AX111,2)</f>
        <v>0</v>
      </c>
      <c r="AW111" s="25">
        <f>ROUND(F111*AO111,2)</f>
        <v>0</v>
      </c>
      <c r="AX111" s="25">
        <f>ROUND(F111*AP111,2)</f>
        <v>0</v>
      </c>
      <c r="AY111" s="27" t="s">
        <v>271</v>
      </c>
      <c r="AZ111" s="27" t="s">
        <v>250</v>
      </c>
      <c r="BA111" s="11" t="s">
        <v>61</v>
      </c>
      <c r="BC111" s="25">
        <f>AW111+AX111</f>
        <v>0</v>
      </c>
      <c r="BD111" s="25">
        <f>G111/(100-BE111)*100</f>
        <v>0</v>
      </c>
      <c r="BE111" s="25">
        <v>0</v>
      </c>
      <c r="BF111" s="25">
        <f>111</f>
        <v>111</v>
      </c>
      <c r="BH111" s="25">
        <f>F111*AO111</f>
        <v>0</v>
      </c>
      <c r="BI111" s="25">
        <f>F111*AP111</f>
        <v>0</v>
      </c>
      <c r="BJ111" s="25">
        <f>F111*G111</f>
        <v>0</v>
      </c>
      <c r="BK111" s="27" t="s">
        <v>62</v>
      </c>
      <c r="BL111" s="25">
        <v>62</v>
      </c>
      <c r="BW111" s="25">
        <v>21</v>
      </c>
      <c r="BX111" s="5" t="s">
        <v>298</v>
      </c>
    </row>
    <row r="112" spans="1:76" ht="13.5" customHeight="1" x14ac:dyDescent="0.25">
      <c r="A112" s="32"/>
      <c r="B112" s="33" t="s">
        <v>86</v>
      </c>
      <c r="C112" s="97" t="s">
        <v>299</v>
      </c>
      <c r="D112" s="98"/>
      <c r="E112" s="98"/>
      <c r="F112" s="98"/>
      <c r="G112" s="98"/>
      <c r="H112" s="98"/>
      <c r="I112" s="98"/>
      <c r="J112" s="98"/>
      <c r="K112" s="99"/>
    </row>
    <row r="113" spans="1:76" x14ac:dyDescent="0.25">
      <c r="A113" s="28" t="s">
        <v>51</v>
      </c>
      <c r="B113" s="29" t="s">
        <v>300</v>
      </c>
      <c r="C113" s="95" t="s">
        <v>301</v>
      </c>
      <c r="D113" s="96"/>
      <c r="E113" s="30" t="s">
        <v>4</v>
      </c>
      <c r="F113" s="30" t="s">
        <v>4</v>
      </c>
      <c r="G113" s="30" t="s">
        <v>4</v>
      </c>
      <c r="H113" s="1">
        <f>SUM(H114:H114)</f>
        <v>0</v>
      </c>
      <c r="I113" s="1">
        <f>SUM(I114:I114)</f>
        <v>0</v>
      </c>
      <c r="J113" s="1">
        <f>SUM(J114:J114)</f>
        <v>0</v>
      </c>
      <c r="K113" s="31" t="s">
        <v>51</v>
      </c>
      <c r="AI113" s="11" t="s">
        <v>51</v>
      </c>
      <c r="AS113" s="1">
        <f>SUM(AJ114:AJ114)</f>
        <v>0</v>
      </c>
      <c r="AT113" s="1">
        <f>SUM(AK114:AK114)</f>
        <v>0</v>
      </c>
      <c r="AU113" s="1">
        <f>SUM(AL114:AL114)</f>
        <v>0</v>
      </c>
    </row>
    <row r="114" spans="1:76" x14ac:dyDescent="0.25">
      <c r="A114" s="2" t="s">
        <v>244</v>
      </c>
      <c r="B114" s="3" t="s">
        <v>302</v>
      </c>
      <c r="C114" s="79" t="s">
        <v>303</v>
      </c>
      <c r="D114" s="74"/>
      <c r="E114" s="3" t="s">
        <v>78</v>
      </c>
      <c r="F114" s="25">
        <v>109.6</v>
      </c>
      <c r="G114" s="25">
        <v>0</v>
      </c>
      <c r="H114" s="25">
        <f>ROUND(F114*AO114,2)</f>
        <v>0</v>
      </c>
      <c r="I114" s="25">
        <f>ROUND(F114*AP114,2)</f>
        <v>0</v>
      </c>
      <c r="J114" s="25">
        <f>ROUND(F114*G114,2)</f>
        <v>0</v>
      </c>
      <c r="K114" s="26" t="s">
        <v>58</v>
      </c>
      <c r="Z114" s="25">
        <f>ROUND(IF(AQ114="5",BJ114,0),2)</f>
        <v>0</v>
      </c>
      <c r="AB114" s="25">
        <f>ROUND(IF(AQ114="1",BH114,0),2)</f>
        <v>0</v>
      </c>
      <c r="AC114" s="25">
        <f>ROUND(IF(AQ114="1",BI114,0),2)</f>
        <v>0</v>
      </c>
      <c r="AD114" s="25">
        <f>ROUND(IF(AQ114="7",BH114,0),2)</f>
        <v>0</v>
      </c>
      <c r="AE114" s="25">
        <f>ROUND(IF(AQ114="7",BI114,0),2)</f>
        <v>0</v>
      </c>
      <c r="AF114" s="25">
        <f>ROUND(IF(AQ114="2",BH114,0),2)</f>
        <v>0</v>
      </c>
      <c r="AG114" s="25">
        <f>ROUND(IF(AQ114="2",BI114,0),2)</f>
        <v>0</v>
      </c>
      <c r="AH114" s="25">
        <f>ROUND(IF(AQ114="0",BJ114,0),2)</f>
        <v>0</v>
      </c>
      <c r="AI114" s="11" t="s">
        <v>51</v>
      </c>
      <c r="AJ114" s="25">
        <f>IF(AN114=0,J114,0)</f>
        <v>0</v>
      </c>
      <c r="AK114" s="25">
        <f>IF(AN114=12,J114,0)</f>
        <v>0</v>
      </c>
      <c r="AL114" s="25">
        <f>IF(AN114=21,J114,0)</f>
        <v>0</v>
      </c>
      <c r="AN114" s="25">
        <v>21</v>
      </c>
      <c r="AO114" s="25">
        <f>G114*0.79986357</f>
        <v>0</v>
      </c>
      <c r="AP114" s="25">
        <f>G114*(1-0.79986357)</f>
        <v>0</v>
      </c>
      <c r="AQ114" s="27" t="s">
        <v>54</v>
      </c>
      <c r="AV114" s="25">
        <f>ROUND(AW114+AX114,2)</f>
        <v>0</v>
      </c>
      <c r="AW114" s="25">
        <f>ROUND(F114*AO114,2)</f>
        <v>0</v>
      </c>
      <c r="AX114" s="25">
        <f>ROUND(F114*AP114,2)</f>
        <v>0</v>
      </c>
      <c r="AY114" s="27" t="s">
        <v>304</v>
      </c>
      <c r="AZ114" s="27" t="s">
        <v>250</v>
      </c>
      <c r="BA114" s="11" t="s">
        <v>61</v>
      </c>
      <c r="BC114" s="25">
        <f>AW114+AX114</f>
        <v>0</v>
      </c>
      <c r="BD114" s="25">
        <f>G114/(100-BE114)*100</f>
        <v>0</v>
      </c>
      <c r="BE114" s="25">
        <v>0</v>
      </c>
      <c r="BF114" s="25">
        <f>114</f>
        <v>114</v>
      </c>
      <c r="BH114" s="25">
        <f>F114*AO114</f>
        <v>0</v>
      </c>
      <c r="BI114" s="25">
        <f>F114*AP114</f>
        <v>0</v>
      </c>
      <c r="BJ114" s="25">
        <f>F114*G114</f>
        <v>0</v>
      </c>
      <c r="BK114" s="27" t="s">
        <v>62</v>
      </c>
      <c r="BL114" s="25">
        <v>63</v>
      </c>
      <c r="BW114" s="25">
        <v>21</v>
      </c>
      <c r="BX114" s="5" t="s">
        <v>303</v>
      </c>
    </row>
    <row r="115" spans="1:76" ht="13.5" customHeight="1" x14ac:dyDescent="0.25">
      <c r="A115" s="32"/>
      <c r="B115" s="33" t="s">
        <v>86</v>
      </c>
      <c r="C115" s="97" t="s">
        <v>305</v>
      </c>
      <c r="D115" s="98"/>
      <c r="E115" s="98"/>
      <c r="F115" s="98"/>
      <c r="G115" s="98"/>
      <c r="H115" s="98"/>
      <c r="I115" s="98"/>
      <c r="J115" s="98"/>
      <c r="K115" s="99"/>
    </row>
    <row r="116" spans="1:76" x14ac:dyDescent="0.25">
      <c r="A116" s="28" t="s">
        <v>51</v>
      </c>
      <c r="B116" s="29" t="s">
        <v>306</v>
      </c>
      <c r="C116" s="95" t="s">
        <v>307</v>
      </c>
      <c r="D116" s="96"/>
      <c r="E116" s="30" t="s">
        <v>4</v>
      </c>
      <c r="F116" s="30" t="s">
        <v>4</v>
      </c>
      <c r="G116" s="30" t="s">
        <v>4</v>
      </c>
      <c r="H116" s="1">
        <f>SUM(H117:H130)</f>
        <v>0</v>
      </c>
      <c r="I116" s="1">
        <f>SUM(I117:I130)</f>
        <v>0</v>
      </c>
      <c r="J116" s="1">
        <f>SUM(J117:J130)</f>
        <v>0</v>
      </c>
      <c r="K116" s="31" t="s">
        <v>51</v>
      </c>
      <c r="AI116" s="11" t="s">
        <v>51</v>
      </c>
      <c r="AS116" s="1">
        <f>SUM(AJ117:AJ130)</f>
        <v>0</v>
      </c>
      <c r="AT116" s="1">
        <f>SUM(AK117:AK130)</f>
        <v>0</v>
      </c>
      <c r="AU116" s="1">
        <f>SUM(AL117:AL130)</f>
        <v>0</v>
      </c>
    </row>
    <row r="117" spans="1:76" x14ac:dyDescent="0.25">
      <c r="A117" s="2" t="s">
        <v>253</v>
      </c>
      <c r="B117" s="3" t="s">
        <v>308</v>
      </c>
      <c r="C117" s="79" t="s">
        <v>309</v>
      </c>
      <c r="D117" s="74"/>
      <c r="E117" s="3" t="s">
        <v>150</v>
      </c>
      <c r="F117" s="25">
        <v>26.2</v>
      </c>
      <c r="G117" s="25">
        <v>0</v>
      </c>
      <c r="H117" s="25">
        <f>ROUND(F117*AO117,2)</f>
        <v>0</v>
      </c>
      <c r="I117" s="25">
        <f>ROUND(F117*AP117,2)</f>
        <v>0</v>
      </c>
      <c r="J117" s="25">
        <f>ROUND(F117*G117,2)</f>
        <v>0</v>
      </c>
      <c r="K117" s="26" t="s">
        <v>58</v>
      </c>
      <c r="Z117" s="25">
        <f>ROUND(IF(AQ117="5",BJ117,0),2)</f>
        <v>0</v>
      </c>
      <c r="AB117" s="25">
        <f>ROUND(IF(AQ117="1",BH117,0),2)</f>
        <v>0</v>
      </c>
      <c r="AC117" s="25">
        <f>ROUND(IF(AQ117="1",BI117,0),2)</f>
        <v>0</v>
      </c>
      <c r="AD117" s="25">
        <f>ROUND(IF(AQ117="7",BH117,0),2)</f>
        <v>0</v>
      </c>
      <c r="AE117" s="25">
        <f>ROUND(IF(AQ117="7",BI117,0),2)</f>
        <v>0</v>
      </c>
      <c r="AF117" s="25">
        <f>ROUND(IF(AQ117="2",BH117,0),2)</f>
        <v>0</v>
      </c>
      <c r="AG117" s="25">
        <f>ROUND(IF(AQ117="2",BI117,0),2)</f>
        <v>0</v>
      </c>
      <c r="AH117" s="25">
        <f>ROUND(IF(AQ117="0",BJ117,0),2)</f>
        <v>0</v>
      </c>
      <c r="AI117" s="11" t="s">
        <v>51</v>
      </c>
      <c r="AJ117" s="25">
        <f>IF(AN117=0,J117,0)</f>
        <v>0</v>
      </c>
      <c r="AK117" s="25">
        <f>IF(AN117=12,J117,0)</f>
        <v>0</v>
      </c>
      <c r="AL117" s="25">
        <f>IF(AN117=21,J117,0)</f>
        <v>0</v>
      </c>
      <c r="AN117" s="25">
        <v>21</v>
      </c>
      <c r="AO117" s="25">
        <f>G117*0.530675043</f>
        <v>0</v>
      </c>
      <c r="AP117" s="25">
        <f>G117*(1-0.530675043)</f>
        <v>0</v>
      </c>
      <c r="AQ117" s="27" t="s">
        <v>54</v>
      </c>
      <c r="AV117" s="25">
        <f>ROUND(AW117+AX117,2)</f>
        <v>0</v>
      </c>
      <c r="AW117" s="25">
        <f>ROUND(F117*AO117,2)</f>
        <v>0</v>
      </c>
      <c r="AX117" s="25">
        <f>ROUND(F117*AP117,2)</f>
        <v>0</v>
      </c>
      <c r="AY117" s="27" t="s">
        <v>310</v>
      </c>
      <c r="AZ117" s="27" t="s">
        <v>250</v>
      </c>
      <c r="BA117" s="11" t="s">
        <v>61</v>
      </c>
      <c r="BC117" s="25">
        <f>AW117+AX117</f>
        <v>0</v>
      </c>
      <c r="BD117" s="25">
        <f>G117/(100-BE117)*100</f>
        <v>0</v>
      </c>
      <c r="BE117" s="25">
        <v>0</v>
      </c>
      <c r="BF117" s="25">
        <f>117</f>
        <v>117</v>
      </c>
      <c r="BH117" s="25">
        <f>F117*AO117</f>
        <v>0</v>
      </c>
      <c r="BI117" s="25">
        <f>F117*AP117</f>
        <v>0</v>
      </c>
      <c r="BJ117" s="25">
        <f>F117*G117</f>
        <v>0</v>
      </c>
      <c r="BK117" s="27" t="s">
        <v>62</v>
      </c>
      <c r="BL117" s="25">
        <v>64</v>
      </c>
      <c r="BW117" s="25">
        <v>21</v>
      </c>
      <c r="BX117" s="5" t="s">
        <v>309</v>
      </c>
    </row>
    <row r="118" spans="1:76" ht="13.5" customHeight="1" x14ac:dyDescent="0.25">
      <c r="A118" s="32"/>
      <c r="B118" s="33" t="s">
        <v>86</v>
      </c>
      <c r="C118" s="97" t="s">
        <v>311</v>
      </c>
      <c r="D118" s="98"/>
      <c r="E118" s="98"/>
      <c r="F118" s="98"/>
      <c r="G118" s="98"/>
      <c r="H118" s="98"/>
      <c r="I118" s="98"/>
      <c r="J118" s="98"/>
      <c r="K118" s="99"/>
    </row>
    <row r="119" spans="1:76" x14ac:dyDescent="0.25">
      <c r="A119" s="2" t="s">
        <v>266</v>
      </c>
      <c r="B119" s="3" t="s">
        <v>312</v>
      </c>
      <c r="C119" s="79" t="s">
        <v>313</v>
      </c>
      <c r="D119" s="74"/>
      <c r="E119" s="3" t="s">
        <v>57</v>
      </c>
      <c r="F119" s="25">
        <v>3</v>
      </c>
      <c r="G119" s="25">
        <v>0</v>
      </c>
      <c r="H119" s="25">
        <f>ROUND(F119*AO119,2)</f>
        <v>0</v>
      </c>
      <c r="I119" s="25">
        <f>ROUND(F119*AP119,2)</f>
        <v>0</v>
      </c>
      <c r="J119" s="25">
        <f>ROUND(F119*G119,2)</f>
        <v>0</v>
      </c>
      <c r="K119" s="26" t="s">
        <v>58</v>
      </c>
      <c r="Z119" s="25">
        <f>ROUND(IF(AQ119="5",BJ119,0),2)</f>
        <v>0</v>
      </c>
      <c r="AB119" s="25">
        <f>ROUND(IF(AQ119="1",BH119,0),2)</f>
        <v>0</v>
      </c>
      <c r="AC119" s="25">
        <f>ROUND(IF(AQ119="1",BI119,0),2)</f>
        <v>0</v>
      </c>
      <c r="AD119" s="25">
        <f>ROUND(IF(AQ119="7",BH119,0),2)</f>
        <v>0</v>
      </c>
      <c r="AE119" s="25">
        <f>ROUND(IF(AQ119="7",BI119,0),2)</f>
        <v>0</v>
      </c>
      <c r="AF119" s="25">
        <f>ROUND(IF(AQ119="2",BH119,0),2)</f>
        <v>0</v>
      </c>
      <c r="AG119" s="25">
        <f>ROUND(IF(AQ119="2",BI119,0),2)</f>
        <v>0</v>
      </c>
      <c r="AH119" s="25">
        <f>ROUND(IF(AQ119="0",BJ119,0),2)</f>
        <v>0</v>
      </c>
      <c r="AI119" s="11" t="s">
        <v>51</v>
      </c>
      <c r="AJ119" s="25">
        <f>IF(AN119=0,J119,0)</f>
        <v>0</v>
      </c>
      <c r="AK119" s="25">
        <f>IF(AN119=12,J119,0)</f>
        <v>0</v>
      </c>
      <c r="AL119" s="25">
        <f>IF(AN119=21,J119,0)</f>
        <v>0</v>
      </c>
      <c r="AN119" s="25">
        <v>21</v>
      </c>
      <c r="AO119" s="25">
        <f>G119*0.821457875</f>
        <v>0</v>
      </c>
      <c r="AP119" s="25">
        <f>G119*(1-0.821457875)</f>
        <v>0</v>
      </c>
      <c r="AQ119" s="27" t="s">
        <v>54</v>
      </c>
      <c r="AV119" s="25">
        <f>ROUND(AW119+AX119,2)</f>
        <v>0</v>
      </c>
      <c r="AW119" s="25">
        <f>ROUND(F119*AO119,2)</f>
        <v>0</v>
      </c>
      <c r="AX119" s="25">
        <f>ROUND(F119*AP119,2)</f>
        <v>0</v>
      </c>
      <c r="AY119" s="27" t="s">
        <v>310</v>
      </c>
      <c r="AZ119" s="27" t="s">
        <v>250</v>
      </c>
      <c r="BA119" s="11" t="s">
        <v>61</v>
      </c>
      <c r="BC119" s="25">
        <f>AW119+AX119</f>
        <v>0</v>
      </c>
      <c r="BD119" s="25">
        <f>G119/(100-BE119)*100</f>
        <v>0</v>
      </c>
      <c r="BE119" s="25">
        <v>0</v>
      </c>
      <c r="BF119" s="25">
        <f>119</f>
        <v>119</v>
      </c>
      <c r="BH119" s="25">
        <f>F119*AO119</f>
        <v>0</v>
      </c>
      <c r="BI119" s="25">
        <f>F119*AP119</f>
        <v>0</v>
      </c>
      <c r="BJ119" s="25">
        <f>F119*G119</f>
        <v>0</v>
      </c>
      <c r="BK119" s="27" t="s">
        <v>62</v>
      </c>
      <c r="BL119" s="25">
        <v>64</v>
      </c>
      <c r="BW119" s="25">
        <v>21</v>
      </c>
      <c r="BX119" s="5" t="s">
        <v>313</v>
      </c>
    </row>
    <row r="120" spans="1:76" ht="13.5" customHeight="1" x14ac:dyDescent="0.25">
      <c r="A120" s="32"/>
      <c r="B120" s="33" t="s">
        <v>86</v>
      </c>
      <c r="C120" s="97" t="s">
        <v>314</v>
      </c>
      <c r="D120" s="98"/>
      <c r="E120" s="98"/>
      <c r="F120" s="98"/>
      <c r="G120" s="98"/>
      <c r="H120" s="98"/>
      <c r="I120" s="98"/>
      <c r="J120" s="98"/>
      <c r="K120" s="99"/>
    </row>
    <row r="121" spans="1:76" x14ac:dyDescent="0.25">
      <c r="A121" s="2" t="s">
        <v>300</v>
      </c>
      <c r="B121" s="3" t="s">
        <v>315</v>
      </c>
      <c r="C121" s="79" t="s">
        <v>313</v>
      </c>
      <c r="D121" s="74"/>
      <c r="E121" s="3" t="s">
        <v>57</v>
      </c>
      <c r="F121" s="25">
        <v>6</v>
      </c>
      <c r="G121" s="25">
        <v>0</v>
      </c>
      <c r="H121" s="25">
        <f>ROUND(F121*AO121,2)</f>
        <v>0</v>
      </c>
      <c r="I121" s="25">
        <f>ROUND(F121*AP121,2)</f>
        <v>0</v>
      </c>
      <c r="J121" s="25">
        <f>ROUND(F121*G121,2)</f>
        <v>0</v>
      </c>
      <c r="K121" s="26" t="s">
        <v>58</v>
      </c>
      <c r="Z121" s="25">
        <f>ROUND(IF(AQ121="5",BJ121,0),2)</f>
        <v>0</v>
      </c>
      <c r="AB121" s="25">
        <f>ROUND(IF(AQ121="1",BH121,0),2)</f>
        <v>0</v>
      </c>
      <c r="AC121" s="25">
        <f>ROUND(IF(AQ121="1",BI121,0),2)</f>
        <v>0</v>
      </c>
      <c r="AD121" s="25">
        <f>ROUND(IF(AQ121="7",BH121,0),2)</f>
        <v>0</v>
      </c>
      <c r="AE121" s="25">
        <f>ROUND(IF(AQ121="7",BI121,0),2)</f>
        <v>0</v>
      </c>
      <c r="AF121" s="25">
        <f>ROUND(IF(AQ121="2",BH121,0),2)</f>
        <v>0</v>
      </c>
      <c r="AG121" s="25">
        <f>ROUND(IF(AQ121="2",BI121,0),2)</f>
        <v>0</v>
      </c>
      <c r="AH121" s="25">
        <f>ROUND(IF(AQ121="0",BJ121,0),2)</f>
        <v>0</v>
      </c>
      <c r="AI121" s="11" t="s">
        <v>51</v>
      </c>
      <c r="AJ121" s="25">
        <f>IF(AN121=0,J121,0)</f>
        <v>0</v>
      </c>
      <c r="AK121" s="25">
        <f>IF(AN121=12,J121,0)</f>
        <v>0</v>
      </c>
      <c r="AL121" s="25">
        <f>IF(AN121=21,J121,0)</f>
        <v>0</v>
      </c>
      <c r="AN121" s="25">
        <v>21</v>
      </c>
      <c r="AO121" s="25">
        <f>G121*0.821459547</f>
        <v>0</v>
      </c>
      <c r="AP121" s="25">
        <f>G121*(1-0.821459547)</f>
        <v>0</v>
      </c>
      <c r="AQ121" s="27" t="s">
        <v>54</v>
      </c>
      <c r="AV121" s="25">
        <f>ROUND(AW121+AX121,2)</f>
        <v>0</v>
      </c>
      <c r="AW121" s="25">
        <f>ROUND(F121*AO121,2)</f>
        <v>0</v>
      </c>
      <c r="AX121" s="25">
        <f>ROUND(F121*AP121,2)</f>
        <v>0</v>
      </c>
      <c r="AY121" s="27" t="s">
        <v>310</v>
      </c>
      <c r="AZ121" s="27" t="s">
        <v>250</v>
      </c>
      <c r="BA121" s="11" t="s">
        <v>61</v>
      </c>
      <c r="BC121" s="25">
        <f>AW121+AX121</f>
        <v>0</v>
      </c>
      <c r="BD121" s="25">
        <f>G121/(100-BE121)*100</f>
        <v>0</v>
      </c>
      <c r="BE121" s="25">
        <v>0</v>
      </c>
      <c r="BF121" s="25">
        <f>121</f>
        <v>121</v>
      </c>
      <c r="BH121" s="25">
        <f>F121*AO121</f>
        <v>0</v>
      </c>
      <c r="BI121" s="25">
        <f>F121*AP121</f>
        <v>0</v>
      </c>
      <c r="BJ121" s="25">
        <f>F121*G121</f>
        <v>0</v>
      </c>
      <c r="BK121" s="27" t="s">
        <v>62</v>
      </c>
      <c r="BL121" s="25">
        <v>64</v>
      </c>
      <c r="BW121" s="25">
        <v>21</v>
      </c>
      <c r="BX121" s="5" t="s">
        <v>313</v>
      </c>
    </row>
    <row r="122" spans="1:76" ht="13.5" customHeight="1" x14ac:dyDescent="0.25">
      <c r="A122" s="32"/>
      <c r="B122" s="33" t="s">
        <v>86</v>
      </c>
      <c r="C122" s="97" t="s">
        <v>316</v>
      </c>
      <c r="D122" s="98"/>
      <c r="E122" s="98"/>
      <c r="F122" s="98"/>
      <c r="G122" s="98"/>
      <c r="H122" s="98"/>
      <c r="I122" s="98"/>
      <c r="J122" s="98"/>
      <c r="K122" s="99"/>
    </row>
    <row r="123" spans="1:76" x14ac:dyDescent="0.25">
      <c r="A123" s="2" t="s">
        <v>306</v>
      </c>
      <c r="B123" s="3" t="s">
        <v>317</v>
      </c>
      <c r="C123" s="79" t="s">
        <v>313</v>
      </c>
      <c r="D123" s="74"/>
      <c r="E123" s="3" t="s">
        <v>57</v>
      </c>
      <c r="F123" s="25">
        <v>1</v>
      </c>
      <c r="G123" s="25">
        <v>0</v>
      </c>
      <c r="H123" s="25">
        <f>ROUND(F123*AO123,2)</f>
        <v>0</v>
      </c>
      <c r="I123" s="25">
        <f>ROUND(F123*AP123,2)</f>
        <v>0</v>
      </c>
      <c r="J123" s="25">
        <f>ROUND(F123*G123,2)</f>
        <v>0</v>
      </c>
      <c r="K123" s="26" t="s">
        <v>58</v>
      </c>
      <c r="Z123" s="25">
        <f>ROUND(IF(AQ123="5",BJ123,0),2)</f>
        <v>0</v>
      </c>
      <c r="AB123" s="25">
        <f>ROUND(IF(AQ123="1",BH123,0),2)</f>
        <v>0</v>
      </c>
      <c r="AC123" s="25">
        <f>ROUND(IF(AQ123="1",BI123,0),2)</f>
        <v>0</v>
      </c>
      <c r="AD123" s="25">
        <f>ROUND(IF(AQ123="7",BH123,0),2)</f>
        <v>0</v>
      </c>
      <c r="AE123" s="25">
        <f>ROUND(IF(AQ123="7",BI123,0),2)</f>
        <v>0</v>
      </c>
      <c r="AF123" s="25">
        <f>ROUND(IF(AQ123="2",BH123,0),2)</f>
        <v>0</v>
      </c>
      <c r="AG123" s="25">
        <f>ROUND(IF(AQ123="2",BI123,0),2)</f>
        <v>0</v>
      </c>
      <c r="AH123" s="25">
        <f>ROUND(IF(AQ123="0",BJ123,0),2)</f>
        <v>0</v>
      </c>
      <c r="AI123" s="11" t="s">
        <v>51</v>
      </c>
      <c r="AJ123" s="25">
        <f>IF(AN123=0,J123,0)</f>
        <v>0</v>
      </c>
      <c r="AK123" s="25">
        <f>IF(AN123=12,J123,0)</f>
        <v>0</v>
      </c>
      <c r="AL123" s="25">
        <f>IF(AN123=21,J123,0)</f>
        <v>0</v>
      </c>
      <c r="AN123" s="25">
        <v>21</v>
      </c>
      <c r="AO123" s="25">
        <f>G123*0.821457875</f>
        <v>0</v>
      </c>
      <c r="AP123" s="25">
        <f>G123*(1-0.821457875)</f>
        <v>0</v>
      </c>
      <c r="AQ123" s="27" t="s">
        <v>54</v>
      </c>
      <c r="AV123" s="25">
        <f>ROUND(AW123+AX123,2)</f>
        <v>0</v>
      </c>
      <c r="AW123" s="25">
        <f>ROUND(F123*AO123,2)</f>
        <v>0</v>
      </c>
      <c r="AX123" s="25">
        <f>ROUND(F123*AP123,2)</f>
        <v>0</v>
      </c>
      <c r="AY123" s="27" t="s">
        <v>310</v>
      </c>
      <c r="AZ123" s="27" t="s">
        <v>250</v>
      </c>
      <c r="BA123" s="11" t="s">
        <v>61</v>
      </c>
      <c r="BC123" s="25">
        <f>AW123+AX123</f>
        <v>0</v>
      </c>
      <c r="BD123" s="25">
        <f>G123/(100-BE123)*100</f>
        <v>0</v>
      </c>
      <c r="BE123" s="25">
        <v>0</v>
      </c>
      <c r="BF123" s="25">
        <f>123</f>
        <v>123</v>
      </c>
      <c r="BH123" s="25">
        <f>F123*AO123</f>
        <v>0</v>
      </c>
      <c r="BI123" s="25">
        <f>F123*AP123</f>
        <v>0</v>
      </c>
      <c r="BJ123" s="25">
        <f>F123*G123</f>
        <v>0</v>
      </c>
      <c r="BK123" s="27" t="s">
        <v>62</v>
      </c>
      <c r="BL123" s="25">
        <v>64</v>
      </c>
      <c r="BW123" s="25">
        <v>21</v>
      </c>
      <c r="BX123" s="5" t="s">
        <v>313</v>
      </c>
    </row>
    <row r="124" spans="1:76" ht="13.5" customHeight="1" x14ac:dyDescent="0.25">
      <c r="A124" s="32"/>
      <c r="B124" s="33" t="s">
        <v>86</v>
      </c>
      <c r="C124" s="97" t="s">
        <v>318</v>
      </c>
      <c r="D124" s="98"/>
      <c r="E124" s="98"/>
      <c r="F124" s="98"/>
      <c r="G124" s="98"/>
      <c r="H124" s="98"/>
      <c r="I124" s="98"/>
      <c r="J124" s="98"/>
      <c r="K124" s="99"/>
    </row>
    <row r="125" spans="1:76" x14ac:dyDescent="0.25">
      <c r="A125" s="2" t="s">
        <v>319</v>
      </c>
      <c r="B125" s="3" t="s">
        <v>320</v>
      </c>
      <c r="C125" s="79" t="s">
        <v>321</v>
      </c>
      <c r="D125" s="74"/>
      <c r="E125" s="3" t="s">
        <v>57</v>
      </c>
      <c r="F125" s="25">
        <v>4</v>
      </c>
      <c r="G125" s="25">
        <v>0</v>
      </c>
      <c r="H125" s="25">
        <f>ROUND(F125*AO125,2)</f>
        <v>0</v>
      </c>
      <c r="I125" s="25">
        <f>ROUND(F125*AP125,2)</f>
        <v>0</v>
      </c>
      <c r="J125" s="25">
        <f>ROUND(F125*G125,2)</f>
        <v>0</v>
      </c>
      <c r="K125" s="26" t="s">
        <v>58</v>
      </c>
      <c r="Z125" s="25">
        <f>ROUND(IF(AQ125="5",BJ125,0),2)</f>
        <v>0</v>
      </c>
      <c r="AB125" s="25">
        <f>ROUND(IF(AQ125="1",BH125,0),2)</f>
        <v>0</v>
      </c>
      <c r="AC125" s="25">
        <f>ROUND(IF(AQ125="1",BI125,0),2)</f>
        <v>0</v>
      </c>
      <c r="AD125" s="25">
        <f>ROUND(IF(AQ125="7",BH125,0),2)</f>
        <v>0</v>
      </c>
      <c r="AE125" s="25">
        <f>ROUND(IF(AQ125="7",BI125,0),2)</f>
        <v>0</v>
      </c>
      <c r="AF125" s="25">
        <f>ROUND(IF(AQ125="2",BH125,0),2)</f>
        <v>0</v>
      </c>
      <c r="AG125" s="25">
        <f>ROUND(IF(AQ125="2",BI125,0),2)</f>
        <v>0</v>
      </c>
      <c r="AH125" s="25">
        <f>ROUND(IF(AQ125="0",BJ125,0),2)</f>
        <v>0</v>
      </c>
      <c r="AI125" s="11" t="s">
        <v>51</v>
      </c>
      <c r="AJ125" s="25">
        <f>IF(AN125=0,J125,0)</f>
        <v>0</v>
      </c>
      <c r="AK125" s="25">
        <f>IF(AN125=12,J125,0)</f>
        <v>0</v>
      </c>
      <c r="AL125" s="25">
        <f>IF(AN125=21,J125,0)</f>
        <v>0</v>
      </c>
      <c r="AN125" s="25">
        <v>21</v>
      </c>
      <c r="AO125" s="25">
        <f>G125*0.82827246</f>
        <v>0</v>
      </c>
      <c r="AP125" s="25">
        <f>G125*(1-0.82827246)</f>
        <v>0</v>
      </c>
      <c r="AQ125" s="27" t="s">
        <v>54</v>
      </c>
      <c r="AV125" s="25">
        <f>ROUND(AW125+AX125,2)</f>
        <v>0</v>
      </c>
      <c r="AW125" s="25">
        <f>ROUND(F125*AO125,2)</f>
        <v>0</v>
      </c>
      <c r="AX125" s="25">
        <f>ROUND(F125*AP125,2)</f>
        <v>0</v>
      </c>
      <c r="AY125" s="27" t="s">
        <v>310</v>
      </c>
      <c r="AZ125" s="27" t="s">
        <v>250</v>
      </c>
      <c r="BA125" s="11" t="s">
        <v>61</v>
      </c>
      <c r="BC125" s="25">
        <f>AW125+AX125</f>
        <v>0</v>
      </c>
      <c r="BD125" s="25">
        <f>G125/(100-BE125)*100</f>
        <v>0</v>
      </c>
      <c r="BE125" s="25">
        <v>0</v>
      </c>
      <c r="BF125" s="25">
        <f>125</f>
        <v>125</v>
      </c>
      <c r="BH125" s="25">
        <f>F125*AO125</f>
        <v>0</v>
      </c>
      <c r="BI125" s="25">
        <f>F125*AP125</f>
        <v>0</v>
      </c>
      <c r="BJ125" s="25">
        <f>F125*G125</f>
        <v>0</v>
      </c>
      <c r="BK125" s="27" t="s">
        <v>62</v>
      </c>
      <c r="BL125" s="25">
        <v>64</v>
      </c>
      <c r="BW125" s="25">
        <v>21</v>
      </c>
      <c r="BX125" s="5" t="s">
        <v>321</v>
      </c>
    </row>
    <row r="126" spans="1:76" ht="13.5" customHeight="1" x14ac:dyDescent="0.25">
      <c r="A126" s="32"/>
      <c r="B126" s="33" t="s">
        <v>86</v>
      </c>
      <c r="C126" s="97" t="s">
        <v>322</v>
      </c>
      <c r="D126" s="98"/>
      <c r="E126" s="98"/>
      <c r="F126" s="98"/>
      <c r="G126" s="98"/>
      <c r="H126" s="98"/>
      <c r="I126" s="98"/>
      <c r="J126" s="98"/>
      <c r="K126" s="99"/>
    </row>
    <row r="127" spans="1:76" x14ac:dyDescent="0.25">
      <c r="A127" s="2" t="s">
        <v>323</v>
      </c>
      <c r="B127" s="3" t="s">
        <v>324</v>
      </c>
      <c r="C127" s="79" t="s">
        <v>325</v>
      </c>
      <c r="D127" s="74"/>
      <c r="E127" s="3" t="s">
        <v>57</v>
      </c>
      <c r="F127" s="25">
        <v>1</v>
      </c>
      <c r="G127" s="25">
        <v>0</v>
      </c>
      <c r="H127" s="25">
        <f>ROUND(F127*AO127,2)</f>
        <v>0</v>
      </c>
      <c r="I127" s="25">
        <f>ROUND(F127*AP127,2)</f>
        <v>0</v>
      </c>
      <c r="J127" s="25">
        <f>ROUND(F127*G127,2)</f>
        <v>0</v>
      </c>
      <c r="K127" s="26" t="s">
        <v>58</v>
      </c>
      <c r="Z127" s="25">
        <f>ROUND(IF(AQ127="5",BJ127,0),2)</f>
        <v>0</v>
      </c>
      <c r="AB127" s="25">
        <f>ROUND(IF(AQ127="1",BH127,0),2)</f>
        <v>0</v>
      </c>
      <c r="AC127" s="25">
        <f>ROUND(IF(AQ127="1",BI127,0),2)</f>
        <v>0</v>
      </c>
      <c r="AD127" s="25">
        <f>ROUND(IF(AQ127="7",BH127,0),2)</f>
        <v>0</v>
      </c>
      <c r="AE127" s="25">
        <f>ROUND(IF(AQ127="7",BI127,0),2)</f>
        <v>0</v>
      </c>
      <c r="AF127" s="25">
        <f>ROUND(IF(AQ127="2",BH127,0),2)</f>
        <v>0</v>
      </c>
      <c r="AG127" s="25">
        <f>ROUND(IF(AQ127="2",BI127,0),2)</f>
        <v>0</v>
      </c>
      <c r="AH127" s="25">
        <f>ROUND(IF(AQ127="0",BJ127,0),2)</f>
        <v>0</v>
      </c>
      <c r="AI127" s="11" t="s">
        <v>51</v>
      </c>
      <c r="AJ127" s="25">
        <f>IF(AN127=0,J127,0)</f>
        <v>0</v>
      </c>
      <c r="AK127" s="25">
        <f>IF(AN127=12,J127,0)</f>
        <v>0</v>
      </c>
      <c r="AL127" s="25">
        <f>IF(AN127=21,J127,0)</f>
        <v>0</v>
      </c>
      <c r="AN127" s="25">
        <v>21</v>
      </c>
      <c r="AO127" s="25">
        <f>G127*0.332182675</f>
        <v>0</v>
      </c>
      <c r="AP127" s="25">
        <f>G127*(1-0.332182675)</f>
        <v>0</v>
      </c>
      <c r="AQ127" s="27" t="s">
        <v>54</v>
      </c>
      <c r="AV127" s="25">
        <f>ROUND(AW127+AX127,2)</f>
        <v>0</v>
      </c>
      <c r="AW127" s="25">
        <f>ROUND(F127*AO127,2)</f>
        <v>0</v>
      </c>
      <c r="AX127" s="25">
        <f>ROUND(F127*AP127,2)</f>
        <v>0</v>
      </c>
      <c r="AY127" s="27" t="s">
        <v>310</v>
      </c>
      <c r="AZ127" s="27" t="s">
        <v>250</v>
      </c>
      <c r="BA127" s="11" t="s">
        <v>61</v>
      </c>
      <c r="BC127" s="25">
        <f>AW127+AX127</f>
        <v>0</v>
      </c>
      <c r="BD127" s="25">
        <f>G127/(100-BE127)*100</f>
        <v>0</v>
      </c>
      <c r="BE127" s="25">
        <v>0</v>
      </c>
      <c r="BF127" s="25">
        <f>127</f>
        <v>127</v>
      </c>
      <c r="BH127" s="25">
        <f>F127*AO127</f>
        <v>0</v>
      </c>
      <c r="BI127" s="25">
        <f>F127*AP127</f>
        <v>0</v>
      </c>
      <c r="BJ127" s="25">
        <f>F127*G127</f>
        <v>0</v>
      </c>
      <c r="BK127" s="27" t="s">
        <v>62</v>
      </c>
      <c r="BL127" s="25">
        <v>64</v>
      </c>
      <c r="BW127" s="25">
        <v>21</v>
      </c>
      <c r="BX127" s="5" t="s">
        <v>325</v>
      </c>
    </row>
    <row r="128" spans="1:76" ht="13.5" customHeight="1" x14ac:dyDescent="0.25">
      <c r="A128" s="32"/>
      <c r="B128" s="33" t="s">
        <v>86</v>
      </c>
      <c r="C128" s="97" t="s">
        <v>326</v>
      </c>
      <c r="D128" s="98"/>
      <c r="E128" s="98"/>
      <c r="F128" s="98"/>
      <c r="G128" s="98"/>
      <c r="H128" s="98"/>
      <c r="I128" s="98"/>
      <c r="J128" s="98"/>
      <c r="K128" s="99"/>
    </row>
    <row r="129" spans="1:76" x14ac:dyDescent="0.25">
      <c r="A129" s="2" t="s">
        <v>327</v>
      </c>
      <c r="B129" s="3" t="s">
        <v>328</v>
      </c>
      <c r="C129" s="79" t="s">
        <v>313</v>
      </c>
      <c r="D129" s="74"/>
      <c r="E129" s="3" t="s">
        <v>57</v>
      </c>
      <c r="F129" s="25">
        <v>1</v>
      </c>
      <c r="G129" s="25">
        <v>0</v>
      </c>
      <c r="H129" s="25">
        <f>ROUND(F129*AO129,2)</f>
        <v>0</v>
      </c>
      <c r="I129" s="25">
        <f>ROUND(F129*AP129,2)</f>
        <v>0</v>
      </c>
      <c r="J129" s="25">
        <f>ROUND(F129*G129,2)</f>
        <v>0</v>
      </c>
      <c r="K129" s="26" t="s">
        <v>58</v>
      </c>
      <c r="Z129" s="25">
        <f>ROUND(IF(AQ129="5",BJ129,0),2)</f>
        <v>0</v>
      </c>
      <c r="AB129" s="25">
        <f>ROUND(IF(AQ129="1",BH129,0),2)</f>
        <v>0</v>
      </c>
      <c r="AC129" s="25">
        <f>ROUND(IF(AQ129="1",BI129,0),2)</f>
        <v>0</v>
      </c>
      <c r="AD129" s="25">
        <f>ROUND(IF(AQ129="7",BH129,0),2)</f>
        <v>0</v>
      </c>
      <c r="AE129" s="25">
        <f>ROUND(IF(AQ129="7",BI129,0),2)</f>
        <v>0</v>
      </c>
      <c r="AF129" s="25">
        <f>ROUND(IF(AQ129="2",BH129,0),2)</f>
        <v>0</v>
      </c>
      <c r="AG129" s="25">
        <f>ROUND(IF(AQ129="2",BI129,0),2)</f>
        <v>0</v>
      </c>
      <c r="AH129" s="25">
        <f>ROUND(IF(AQ129="0",BJ129,0),2)</f>
        <v>0</v>
      </c>
      <c r="AI129" s="11" t="s">
        <v>51</v>
      </c>
      <c r="AJ129" s="25">
        <f>IF(AN129=0,J129,0)</f>
        <v>0</v>
      </c>
      <c r="AK129" s="25">
        <f>IF(AN129=12,J129,0)</f>
        <v>0</v>
      </c>
      <c r="AL129" s="25">
        <f>IF(AN129=21,J129,0)</f>
        <v>0</v>
      </c>
      <c r="AN129" s="25">
        <v>21</v>
      </c>
      <c r="AO129" s="25">
        <f>G129*0</f>
        <v>0</v>
      </c>
      <c r="AP129" s="25">
        <f>G129*(1-0)</f>
        <v>0</v>
      </c>
      <c r="AQ129" s="27" t="s">
        <v>54</v>
      </c>
      <c r="AV129" s="25">
        <f>ROUND(AW129+AX129,2)</f>
        <v>0</v>
      </c>
      <c r="AW129" s="25">
        <f>ROUND(F129*AO129,2)</f>
        <v>0</v>
      </c>
      <c r="AX129" s="25">
        <f>ROUND(F129*AP129,2)</f>
        <v>0</v>
      </c>
      <c r="AY129" s="27" t="s">
        <v>310</v>
      </c>
      <c r="AZ129" s="27" t="s">
        <v>250</v>
      </c>
      <c r="BA129" s="11" t="s">
        <v>61</v>
      </c>
      <c r="BC129" s="25">
        <f>AW129+AX129</f>
        <v>0</v>
      </c>
      <c r="BD129" s="25">
        <f>G129/(100-BE129)*100</f>
        <v>0</v>
      </c>
      <c r="BE129" s="25">
        <v>0</v>
      </c>
      <c r="BF129" s="25">
        <f>129</f>
        <v>129</v>
      </c>
      <c r="BH129" s="25">
        <f>F129*AO129</f>
        <v>0</v>
      </c>
      <c r="BI129" s="25">
        <f>F129*AP129</f>
        <v>0</v>
      </c>
      <c r="BJ129" s="25">
        <f>F129*G129</f>
        <v>0</v>
      </c>
      <c r="BK129" s="27" t="s">
        <v>62</v>
      </c>
      <c r="BL129" s="25">
        <v>64</v>
      </c>
      <c r="BW129" s="25">
        <v>21</v>
      </c>
      <c r="BX129" s="5" t="s">
        <v>313</v>
      </c>
    </row>
    <row r="130" spans="1:76" x14ac:dyDescent="0.25">
      <c r="A130" s="2" t="s">
        <v>329</v>
      </c>
      <c r="B130" s="3" t="s">
        <v>330</v>
      </c>
      <c r="C130" s="79" t="s">
        <v>331</v>
      </c>
      <c r="D130" s="74"/>
      <c r="E130" s="3" t="s">
        <v>57</v>
      </c>
      <c r="F130" s="25">
        <v>1</v>
      </c>
      <c r="G130" s="25">
        <v>0</v>
      </c>
      <c r="H130" s="25">
        <f>ROUND(F130*AO130,2)</f>
        <v>0</v>
      </c>
      <c r="I130" s="25">
        <f>ROUND(F130*AP130,2)</f>
        <v>0</v>
      </c>
      <c r="J130" s="25">
        <f>ROUND(F130*G130,2)</f>
        <v>0</v>
      </c>
      <c r="K130" s="26" t="s">
        <v>58</v>
      </c>
      <c r="Z130" s="25">
        <f>ROUND(IF(AQ130="5",BJ130,0),2)</f>
        <v>0</v>
      </c>
      <c r="AB130" s="25">
        <f>ROUND(IF(AQ130="1",BH130,0),2)</f>
        <v>0</v>
      </c>
      <c r="AC130" s="25">
        <f>ROUND(IF(AQ130="1",BI130,0),2)</f>
        <v>0</v>
      </c>
      <c r="AD130" s="25">
        <f>ROUND(IF(AQ130="7",BH130,0),2)</f>
        <v>0</v>
      </c>
      <c r="AE130" s="25">
        <f>ROUND(IF(AQ130="7",BI130,0),2)</f>
        <v>0</v>
      </c>
      <c r="AF130" s="25">
        <f>ROUND(IF(AQ130="2",BH130,0),2)</f>
        <v>0</v>
      </c>
      <c r="AG130" s="25">
        <f>ROUND(IF(AQ130="2",BI130,0),2)</f>
        <v>0</v>
      </c>
      <c r="AH130" s="25">
        <f>ROUND(IF(AQ130="0",BJ130,0),2)</f>
        <v>0</v>
      </c>
      <c r="AI130" s="11" t="s">
        <v>51</v>
      </c>
      <c r="AJ130" s="25">
        <f>IF(AN130=0,J130,0)</f>
        <v>0</v>
      </c>
      <c r="AK130" s="25">
        <f>IF(AN130=12,J130,0)</f>
        <v>0</v>
      </c>
      <c r="AL130" s="25">
        <f>IF(AN130=21,J130,0)</f>
        <v>0</v>
      </c>
      <c r="AN130" s="25">
        <v>21</v>
      </c>
      <c r="AO130" s="25">
        <f>G130*1</f>
        <v>0</v>
      </c>
      <c r="AP130" s="25">
        <f>G130*(1-1)</f>
        <v>0</v>
      </c>
      <c r="AQ130" s="27" t="s">
        <v>54</v>
      </c>
      <c r="AV130" s="25">
        <f>ROUND(AW130+AX130,2)</f>
        <v>0</v>
      </c>
      <c r="AW130" s="25">
        <f>ROUND(F130*AO130,2)</f>
        <v>0</v>
      </c>
      <c r="AX130" s="25">
        <f>ROUND(F130*AP130,2)</f>
        <v>0</v>
      </c>
      <c r="AY130" s="27" t="s">
        <v>310</v>
      </c>
      <c r="AZ130" s="27" t="s">
        <v>250</v>
      </c>
      <c r="BA130" s="11" t="s">
        <v>61</v>
      </c>
      <c r="BC130" s="25">
        <f>AW130+AX130</f>
        <v>0</v>
      </c>
      <c r="BD130" s="25">
        <f>G130/(100-BE130)*100</f>
        <v>0</v>
      </c>
      <c r="BE130" s="25">
        <v>0</v>
      </c>
      <c r="BF130" s="25">
        <f>130</f>
        <v>130</v>
      </c>
      <c r="BH130" s="25">
        <f>F130*AO130</f>
        <v>0</v>
      </c>
      <c r="BI130" s="25">
        <f>F130*AP130</f>
        <v>0</v>
      </c>
      <c r="BJ130" s="25">
        <f>F130*G130</f>
        <v>0</v>
      </c>
      <c r="BK130" s="27" t="s">
        <v>124</v>
      </c>
      <c r="BL130" s="25">
        <v>64</v>
      </c>
      <c r="BW130" s="25">
        <v>21</v>
      </c>
      <c r="BX130" s="5" t="s">
        <v>331</v>
      </c>
    </row>
    <row r="131" spans="1:76" x14ac:dyDescent="0.25">
      <c r="A131" s="28" t="s">
        <v>51</v>
      </c>
      <c r="B131" s="29" t="s">
        <v>332</v>
      </c>
      <c r="C131" s="95" t="s">
        <v>333</v>
      </c>
      <c r="D131" s="96"/>
      <c r="E131" s="30" t="s">
        <v>4</v>
      </c>
      <c r="F131" s="30" t="s">
        <v>4</v>
      </c>
      <c r="G131" s="30" t="s">
        <v>4</v>
      </c>
      <c r="H131" s="1">
        <f>SUM(H132:H132)</f>
        <v>0</v>
      </c>
      <c r="I131" s="1">
        <f>SUM(I132:I132)</f>
        <v>0</v>
      </c>
      <c r="J131" s="1">
        <f>SUM(J132:J132)</f>
        <v>0</v>
      </c>
      <c r="K131" s="31" t="s">
        <v>51</v>
      </c>
      <c r="AI131" s="11" t="s">
        <v>51</v>
      </c>
      <c r="AS131" s="1">
        <f>SUM(AJ132:AJ132)</f>
        <v>0</v>
      </c>
      <c r="AT131" s="1">
        <f>SUM(AK132:AK132)</f>
        <v>0</v>
      </c>
      <c r="AU131" s="1">
        <f>SUM(AL132:AL132)</f>
        <v>0</v>
      </c>
    </row>
    <row r="132" spans="1:76" x14ac:dyDescent="0.25">
      <c r="A132" s="2" t="s">
        <v>334</v>
      </c>
      <c r="B132" s="3" t="s">
        <v>335</v>
      </c>
      <c r="C132" s="79" t="s">
        <v>336</v>
      </c>
      <c r="D132" s="74"/>
      <c r="E132" s="3" t="s">
        <v>150</v>
      </c>
      <c r="F132" s="25">
        <v>35</v>
      </c>
      <c r="G132" s="25">
        <v>0</v>
      </c>
      <c r="H132" s="25">
        <f>ROUND(F132*AO132,2)</f>
        <v>0</v>
      </c>
      <c r="I132" s="25">
        <f>ROUND(F132*AP132,2)</f>
        <v>0</v>
      </c>
      <c r="J132" s="25">
        <f>ROUND(F132*G132,2)</f>
        <v>0</v>
      </c>
      <c r="K132" s="26" t="s">
        <v>58</v>
      </c>
      <c r="Z132" s="25">
        <f>ROUND(IF(AQ132="5",BJ132,0),2)</f>
        <v>0</v>
      </c>
      <c r="AB132" s="25">
        <f>ROUND(IF(AQ132="1",BH132,0),2)</f>
        <v>0</v>
      </c>
      <c r="AC132" s="25">
        <f>ROUND(IF(AQ132="1",BI132,0),2)</f>
        <v>0</v>
      </c>
      <c r="AD132" s="25">
        <f>ROUND(IF(AQ132="7",BH132,0),2)</f>
        <v>0</v>
      </c>
      <c r="AE132" s="25">
        <f>ROUND(IF(AQ132="7",BI132,0),2)</f>
        <v>0</v>
      </c>
      <c r="AF132" s="25">
        <f>ROUND(IF(AQ132="2",BH132,0),2)</f>
        <v>0</v>
      </c>
      <c r="AG132" s="25">
        <f>ROUND(IF(AQ132="2",BI132,0),2)</f>
        <v>0</v>
      </c>
      <c r="AH132" s="25">
        <f>ROUND(IF(AQ132="0",BJ132,0),2)</f>
        <v>0</v>
      </c>
      <c r="AI132" s="11" t="s">
        <v>51</v>
      </c>
      <c r="AJ132" s="25">
        <f>IF(AN132=0,J132,0)</f>
        <v>0</v>
      </c>
      <c r="AK132" s="25">
        <f>IF(AN132=12,J132,0)</f>
        <v>0</v>
      </c>
      <c r="AL132" s="25">
        <f>IF(AN132=21,J132,0)</f>
        <v>0</v>
      </c>
      <c r="AN132" s="25">
        <v>21</v>
      </c>
      <c r="AO132" s="25">
        <f>G132*0.765875862</f>
        <v>0</v>
      </c>
      <c r="AP132" s="25">
        <f>G132*(1-0.765875862)</f>
        <v>0</v>
      </c>
      <c r="AQ132" s="27" t="s">
        <v>54</v>
      </c>
      <c r="AV132" s="25">
        <f>ROUND(AW132+AX132,2)</f>
        <v>0</v>
      </c>
      <c r="AW132" s="25">
        <f>ROUND(F132*AO132,2)</f>
        <v>0</v>
      </c>
      <c r="AX132" s="25">
        <f>ROUND(F132*AP132,2)</f>
        <v>0</v>
      </c>
      <c r="AY132" s="27" t="s">
        <v>337</v>
      </c>
      <c r="AZ132" s="27" t="s">
        <v>338</v>
      </c>
      <c r="BA132" s="11" t="s">
        <v>61</v>
      </c>
      <c r="BC132" s="25">
        <f>AW132+AX132</f>
        <v>0</v>
      </c>
      <c r="BD132" s="25">
        <f>G132/(100-BE132)*100</f>
        <v>0</v>
      </c>
      <c r="BE132" s="25">
        <v>0</v>
      </c>
      <c r="BF132" s="25">
        <f>132</f>
        <v>132</v>
      </c>
      <c r="BH132" s="25">
        <f>F132*AO132</f>
        <v>0</v>
      </c>
      <c r="BI132" s="25">
        <f>F132*AP132</f>
        <v>0</v>
      </c>
      <c r="BJ132" s="25">
        <f>F132*G132</f>
        <v>0</v>
      </c>
      <c r="BK132" s="27" t="s">
        <v>62</v>
      </c>
      <c r="BL132" s="25">
        <v>91</v>
      </c>
      <c r="BW132" s="25">
        <v>21</v>
      </c>
      <c r="BX132" s="5" t="s">
        <v>336</v>
      </c>
    </row>
    <row r="133" spans="1:76" ht="13.5" customHeight="1" x14ac:dyDescent="0.25">
      <c r="A133" s="32"/>
      <c r="B133" s="33" t="s">
        <v>86</v>
      </c>
      <c r="C133" s="97" t="s">
        <v>339</v>
      </c>
      <c r="D133" s="98"/>
      <c r="E133" s="98"/>
      <c r="F133" s="98"/>
      <c r="G133" s="98"/>
      <c r="H133" s="98"/>
      <c r="I133" s="98"/>
      <c r="J133" s="98"/>
      <c r="K133" s="99"/>
    </row>
    <row r="134" spans="1:76" x14ac:dyDescent="0.25">
      <c r="A134" s="28" t="s">
        <v>51</v>
      </c>
      <c r="B134" s="29" t="s">
        <v>340</v>
      </c>
      <c r="C134" s="95" t="s">
        <v>341</v>
      </c>
      <c r="D134" s="96"/>
      <c r="E134" s="30" t="s">
        <v>4</v>
      </c>
      <c r="F134" s="30" t="s">
        <v>4</v>
      </c>
      <c r="G134" s="30" t="s">
        <v>4</v>
      </c>
      <c r="H134" s="1">
        <f>SUM(H135:H144)</f>
        <v>0</v>
      </c>
      <c r="I134" s="1">
        <f>SUM(I135:I144)</f>
        <v>0</v>
      </c>
      <c r="J134" s="1">
        <f>SUM(J135:J144)</f>
        <v>0</v>
      </c>
      <c r="K134" s="31" t="s">
        <v>51</v>
      </c>
      <c r="AI134" s="11" t="s">
        <v>51</v>
      </c>
      <c r="AS134" s="1">
        <f>SUM(AJ135:AJ144)</f>
        <v>0</v>
      </c>
      <c r="AT134" s="1">
        <f>SUM(AK135:AK144)</f>
        <v>0</v>
      </c>
      <c r="AU134" s="1">
        <f>SUM(AL135:AL144)</f>
        <v>0</v>
      </c>
    </row>
    <row r="135" spans="1:76" x14ac:dyDescent="0.25">
      <c r="A135" s="2" t="s">
        <v>342</v>
      </c>
      <c r="B135" s="3" t="s">
        <v>343</v>
      </c>
      <c r="C135" s="79" t="s">
        <v>344</v>
      </c>
      <c r="D135" s="74"/>
      <c r="E135" s="3" t="s">
        <v>78</v>
      </c>
      <c r="F135" s="25">
        <v>98.1</v>
      </c>
      <c r="G135" s="25">
        <v>0</v>
      </c>
      <c r="H135" s="25">
        <f>ROUND(F135*AO135,2)</f>
        <v>0</v>
      </c>
      <c r="I135" s="25">
        <f>ROUND(F135*AP135,2)</f>
        <v>0</v>
      </c>
      <c r="J135" s="25">
        <f>ROUND(F135*G135,2)</f>
        <v>0</v>
      </c>
      <c r="K135" s="26" t="s">
        <v>58</v>
      </c>
      <c r="Z135" s="25">
        <f>ROUND(IF(AQ135="5",BJ135,0),2)</f>
        <v>0</v>
      </c>
      <c r="AB135" s="25">
        <f>ROUND(IF(AQ135="1",BH135,0),2)</f>
        <v>0</v>
      </c>
      <c r="AC135" s="25">
        <f>ROUND(IF(AQ135="1",BI135,0),2)</f>
        <v>0</v>
      </c>
      <c r="AD135" s="25">
        <f>ROUND(IF(AQ135="7",BH135,0),2)</f>
        <v>0</v>
      </c>
      <c r="AE135" s="25">
        <f>ROUND(IF(AQ135="7",BI135,0),2)</f>
        <v>0</v>
      </c>
      <c r="AF135" s="25">
        <f>ROUND(IF(AQ135="2",BH135,0),2)</f>
        <v>0</v>
      </c>
      <c r="AG135" s="25">
        <f>ROUND(IF(AQ135="2",BI135,0),2)</f>
        <v>0</v>
      </c>
      <c r="AH135" s="25">
        <f>ROUND(IF(AQ135="0",BJ135,0),2)</f>
        <v>0</v>
      </c>
      <c r="AI135" s="11" t="s">
        <v>51</v>
      </c>
      <c r="AJ135" s="25">
        <f>IF(AN135=0,J135,0)</f>
        <v>0</v>
      </c>
      <c r="AK135" s="25">
        <f>IF(AN135=12,J135,0)</f>
        <v>0</v>
      </c>
      <c r="AL135" s="25">
        <f>IF(AN135=21,J135,0)</f>
        <v>0</v>
      </c>
      <c r="AN135" s="25">
        <v>21</v>
      </c>
      <c r="AO135" s="25">
        <f>G135*0.326187018</f>
        <v>0</v>
      </c>
      <c r="AP135" s="25">
        <f>G135*(1-0.326187018)</f>
        <v>0</v>
      </c>
      <c r="AQ135" s="27" t="s">
        <v>54</v>
      </c>
      <c r="AV135" s="25">
        <f>ROUND(AW135+AX135,2)</f>
        <v>0</v>
      </c>
      <c r="AW135" s="25">
        <f>ROUND(F135*AO135,2)</f>
        <v>0</v>
      </c>
      <c r="AX135" s="25">
        <f>ROUND(F135*AP135,2)</f>
        <v>0</v>
      </c>
      <c r="AY135" s="27" t="s">
        <v>345</v>
      </c>
      <c r="AZ135" s="27" t="s">
        <v>338</v>
      </c>
      <c r="BA135" s="11" t="s">
        <v>61</v>
      </c>
      <c r="BC135" s="25">
        <f>AW135+AX135</f>
        <v>0</v>
      </c>
      <c r="BD135" s="25">
        <f>G135/(100-BE135)*100</f>
        <v>0</v>
      </c>
      <c r="BE135" s="25">
        <v>0</v>
      </c>
      <c r="BF135" s="25">
        <f>135</f>
        <v>135</v>
      </c>
      <c r="BH135" s="25">
        <f>F135*AO135</f>
        <v>0</v>
      </c>
      <c r="BI135" s="25">
        <f>F135*AP135</f>
        <v>0</v>
      </c>
      <c r="BJ135" s="25">
        <f>F135*G135</f>
        <v>0</v>
      </c>
      <c r="BK135" s="27" t="s">
        <v>62</v>
      </c>
      <c r="BL135" s="25">
        <v>94</v>
      </c>
      <c r="BW135" s="25">
        <v>21</v>
      </c>
      <c r="BX135" s="5" t="s">
        <v>344</v>
      </c>
    </row>
    <row r="136" spans="1:76" ht="13.5" customHeight="1" x14ac:dyDescent="0.25">
      <c r="A136" s="32"/>
      <c r="B136" s="33" t="s">
        <v>86</v>
      </c>
      <c r="C136" s="97" t="s">
        <v>346</v>
      </c>
      <c r="D136" s="98"/>
      <c r="E136" s="98"/>
      <c r="F136" s="98"/>
      <c r="G136" s="98"/>
      <c r="H136" s="98"/>
      <c r="I136" s="98"/>
      <c r="J136" s="98"/>
      <c r="K136" s="99"/>
    </row>
    <row r="137" spans="1:76" x14ac:dyDescent="0.25">
      <c r="A137" s="2" t="s">
        <v>347</v>
      </c>
      <c r="B137" s="3" t="s">
        <v>348</v>
      </c>
      <c r="C137" s="79" t="s">
        <v>349</v>
      </c>
      <c r="D137" s="74"/>
      <c r="E137" s="3" t="s">
        <v>78</v>
      </c>
      <c r="F137" s="25">
        <v>100.3</v>
      </c>
      <c r="G137" s="25">
        <v>0</v>
      </c>
      <c r="H137" s="25">
        <f>ROUND(F137*AO137,2)</f>
        <v>0</v>
      </c>
      <c r="I137" s="25">
        <f>ROUND(F137*AP137,2)</f>
        <v>0</v>
      </c>
      <c r="J137" s="25">
        <f>ROUND(F137*G137,2)</f>
        <v>0</v>
      </c>
      <c r="K137" s="26" t="s">
        <v>58</v>
      </c>
      <c r="Z137" s="25">
        <f>ROUND(IF(AQ137="5",BJ137,0),2)</f>
        <v>0</v>
      </c>
      <c r="AB137" s="25">
        <f>ROUND(IF(AQ137="1",BH137,0),2)</f>
        <v>0</v>
      </c>
      <c r="AC137" s="25">
        <f>ROUND(IF(AQ137="1",BI137,0),2)</f>
        <v>0</v>
      </c>
      <c r="AD137" s="25">
        <f>ROUND(IF(AQ137="7",BH137,0),2)</f>
        <v>0</v>
      </c>
      <c r="AE137" s="25">
        <f>ROUND(IF(AQ137="7",BI137,0),2)</f>
        <v>0</v>
      </c>
      <c r="AF137" s="25">
        <f>ROUND(IF(AQ137="2",BH137,0),2)</f>
        <v>0</v>
      </c>
      <c r="AG137" s="25">
        <f>ROUND(IF(AQ137="2",BI137,0),2)</f>
        <v>0</v>
      </c>
      <c r="AH137" s="25">
        <f>ROUND(IF(AQ137="0",BJ137,0),2)</f>
        <v>0</v>
      </c>
      <c r="AI137" s="11" t="s">
        <v>51</v>
      </c>
      <c r="AJ137" s="25">
        <f>IF(AN137=0,J137,0)</f>
        <v>0</v>
      </c>
      <c r="AK137" s="25">
        <f>IF(AN137=12,J137,0)</f>
        <v>0</v>
      </c>
      <c r="AL137" s="25">
        <f>IF(AN137=21,J137,0)</f>
        <v>0</v>
      </c>
      <c r="AN137" s="25">
        <v>21</v>
      </c>
      <c r="AO137" s="25">
        <f>G137*0.351933431</f>
        <v>0</v>
      </c>
      <c r="AP137" s="25">
        <f>G137*(1-0.351933431)</f>
        <v>0</v>
      </c>
      <c r="AQ137" s="27" t="s">
        <v>54</v>
      </c>
      <c r="AV137" s="25">
        <f>ROUND(AW137+AX137,2)</f>
        <v>0</v>
      </c>
      <c r="AW137" s="25">
        <f>ROUND(F137*AO137,2)</f>
        <v>0</v>
      </c>
      <c r="AX137" s="25">
        <f>ROUND(F137*AP137,2)</f>
        <v>0</v>
      </c>
      <c r="AY137" s="27" t="s">
        <v>345</v>
      </c>
      <c r="AZ137" s="27" t="s">
        <v>338</v>
      </c>
      <c r="BA137" s="11" t="s">
        <v>61</v>
      </c>
      <c r="BC137" s="25">
        <f>AW137+AX137</f>
        <v>0</v>
      </c>
      <c r="BD137" s="25">
        <f>G137/(100-BE137)*100</f>
        <v>0</v>
      </c>
      <c r="BE137" s="25">
        <v>0</v>
      </c>
      <c r="BF137" s="25">
        <f>137</f>
        <v>137</v>
      </c>
      <c r="BH137" s="25">
        <f>F137*AO137</f>
        <v>0</v>
      </c>
      <c r="BI137" s="25">
        <f>F137*AP137</f>
        <v>0</v>
      </c>
      <c r="BJ137" s="25">
        <f>F137*G137</f>
        <v>0</v>
      </c>
      <c r="BK137" s="27" t="s">
        <v>62</v>
      </c>
      <c r="BL137" s="25">
        <v>94</v>
      </c>
      <c r="BW137" s="25">
        <v>21</v>
      </c>
      <c r="BX137" s="5" t="s">
        <v>349</v>
      </c>
    </row>
    <row r="138" spans="1:76" ht="13.5" customHeight="1" x14ac:dyDescent="0.25">
      <c r="A138" s="32"/>
      <c r="B138" s="33" t="s">
        <v>86</v>
      </c>
      <c r="C138" s="97" t="s">
        <v>350</v>
      </c>
      <c r="D138" s="98"/>
      <c r="E138" s="98"/>
      <c r="F138" s="98"/>
      <c r="G138" s="98"/>
      <c r="H138" s="98"/>
      <c r="I138" s="98"/>
      <c r="J138" s="98"/>
      <c r="K138" s="99"/>
    </row>
    <row r="139" spans="1:76" x14ac:dyDescent="0.25">
      <c r="A139" s="2" t="s">
        <v>351</v>
      </c>
      <c r="B139" s="3" t="s">
        <v>352</v>
      </c>
      <c r="C139" s="79" t="s">
        <v>353</v>
      </c>
      <c r="D139" s="74"/>
      <c r="E139" s="3" t="s">
        <v>78</v>
      </c>
      <c r="F139" s="25">
        <v>420</v>
      </c>
      <c r="G139" s="25">
        <v>0</v>
      </c>
      <c r="H139" s="25">
        <f>ROUND(F139*AO139,2)</f>
        <v>0</v>
      </c>
      <c r="I139" s="25">
        <f>ROUND(F139*AP139,2)</f>
        <v>0</v>
      </c>
      <c r="J139" s="25">
        <f>ROUND(F139*G139,2)</f>
        <v>0</v>
      </c>
      <c r="K139" s="26" t="s">
        <v>58</v>
      </c>
      <c r="Z139" s="25">
        <f>ROUND(IF(AQ139="5",BJ139,0),2)</f>
        <v>0</v>
      </c>
      <c r="AB139" s="25">
        <f>ROUND(IF(AQ139="1",BH139,0),2)</f>
        <v>0</v>
      </c>
      <c r="AC139" s="25">
        <f>ROUND(IF(AQ139="1",BI139,0),2)</f>
        <v>0</v>
      </c>
      <c r="AD139" s="25">
        <f>ROUND(IF(AQ139="7",BH139,0),2)</f>
        <v>0</v>
      </c>
      <c r="AE139" s="25">
        <f>ROUND(IF(AQ139="7",BI139,0),2)</f>
        <v>0</v>
      </c>
      <c r="AF139" s="25">
        <f>ROUND(IF(AQ139="2",BH139,0),2)</f>
        <v>0</v>
      </c>
      <c r="AG139" s="25">
        <f>ROUND(IF(AQ139="2",BI139,0),2)</f>
        <v>0</v>
      </c>
      <c r="AH139" s="25">
        <f>ROUND(IF(AQ139="0",BJ139,0),2)</f>
        <v>0</v>
      </c>
      <c r="AI139" s="11" t="s">
        <v>51</v>
      </c>
      <c r="AJ139" s="25">
        <f>IF(AN139=0,J139,0)</f>
        <v>0</v>
      </c>
      <c r="AK139" s="25">
        <f>IF(AN139=12,J139,0)</f>
        <v>0</v>
      </c>
      <c r="AL139" s="25">
        <f>IF(AN139=21,J139,0)</f>
        <v>0</v>
      </c>
      <c r="AN139" s="25">
        <v>21</v>
      </c>
      <c r="AO139" s="25">
        <f>G139*0.000090637</f>
        <v>0</v>
      </c>
      <c r="AP139" s="25">
        <f>G139*(1-0.000090637)</f>
        <v>0</v>
      </c>
      <c r="AQ139" s="27" t="s">
        <v>54</v>
      </c>
      <c r="AV139" s="25">
        <f>ROUND(AW139+AX139,2)</f>
        <v>0</v>
      </c>
      <c r="AW139" s="25">
        <f>ROUND(F139*AO139,2)</f>
        <v>0</v>
      </c>
      <c r="AX139" s="25">
        <f>ROUND(F139*AP139,2)</f>
        <v>0</v>
      </c>
      <c r="AY139" s="27" t="s">
        <v>345</v>
      </c>
      <c r="AZ139" s="27" t="s">
        <v>338</v>
      </c>
      <c r="BA139" s="11" t="s">
        <v>61</v>
      </c>
      <c r="BC139" s="25">
        <f>AW139+AX139</f>
        <v>0</v>
      </c>
      <c r="BD139" s="25">
        <f>G139/(100-BE139)*100</f>
        <v>0</v>
      </c>
      <c r="BE139" s="25">
        <v>0</v>
      </c>
      <c r="BF139" s="25">
        <f>139</f>
        <v>139</v>
      </c>
      <c r="BH139" s="25">
        <f>F139*AO139</f>
        <v>0</v>
      </c>
      <c r="BI139" s="25">
        <f>F139*AP139</f>
        <v>0</v>
      </c>
      <c r="BJ139" s="25">
        <f>F139*G139</f>
        <v>0</v>
      </c>
      <c r="BK139" s="27" t="s">
        <v>62</v>
      </c>
      <c r="BL139" s="25">
        <v>94</v>
      </c>
      <c r="BW139" s="25">
        <v>21</v>
      </c>
      <c r="BX139" s="5" t="s">
        <v>353</v>
      </c>
    </row>
    <row r="140" spans="1:76" ht="13.5" customHeight="1" x14ac:dyDescent="0.25">
      <c r="A140" s="32"/>
      <c r="B140" s="33" t="s">
        <v>86</v>
      </c>
      <c r="C140" s="97" t="s">
        <v>354</v>
      </c>
      <c r="D140" s="98"/>
      <c r="E140" s="98"/>
      <c r="F140" s="98"/>
      <c r="G140" s="98"/>
      <c r="H140" s="98"/>
      <c r="I140" s="98"/>
      <c r="J140" s="98"/>
      <c r="K140" s="99"/>
    </row>
    <row r="141" spans="1:76" x14ac:dyDescent="0.25">
      <c r="A141" s="2" t="s">
        <v>355</v>
      </c>
      <c r="B141" s="3" t="s">
        <v>356</v>
      </c>
      <c r="C141" s="79" t="s">
        <v>357</v>
      </c>
      <c r="D141" s="74"/>
      <c r="E141" s="3" t="s">
        <v>78</v>
      </c>
      <c r="F141" s="25">
        <v>200.5</v>
      </c>
      <c r="G141" s="25">
        <v>0</v>
      </c>
      <c r="H141" s="25">
        <f>ROUND(F141*AO141,2)</f>
        <v>0</v>
      </c>
      <c r="I141" s="25">
        <f>ROUND(F141*AP141,2)</f>
        <v>0</v>
      </c>
      <c r="J141" s="25">
        <f>ROUND(F141*G141,2)</f>
        <v>0</v>
      </c>
      <c r="K141" s="26" t="s">
        <v>58</v>
      </c>
      <c r="Z141" s="25">
        <f>ROUND(IF(AQ141="5",BJ141,0),2)</f>
        <v>0</v>
      </c>
      <c r="AB141" s="25">
        <f>ROUND(IF(AQ141="1",BH141,0),2)</f>
        <v>0</v>
      </c>
      <c r="AC141" s="25">
        <f>ROUND(IF(AQ141="1",BI141,0),2)</f>
        <v>0</v>
      </c>
      <c r="AD141" s="25">
        <f>ROUND(IF(AQ141="7",BH141,0),2)</f>
        <v>0</v>
      </c>
      <c r="AE141" s="25">
        <f>ROUND(IF(AQ141="7",BI141,0),2)</f>
        <v>0</v>
      </c>
      <c r="AF141" s="25">
        <f>ROUND(IF(AQ141="2",BH141,0),2)</f>
        <v>0</v>
      </c>
      <c r="AG141" s="25">
        <f>ROUND(IF(AQ141="2",BI141,0),2)</f>
        <v>0</v>
      </c>
      <c r="AH141" s="25">
        <f>ROUND(IF(AQ141="0",BJ141,0),2)</f>
        <v>0</v>
      </c>
      <c r="AI141" s="11" t="s">
        <v>51</v>
      </c>
      <c r="AJ141" s="25">
        <f>IF(AN141=0,J141,0)</f>
        <v>0</v>
      </c>
      <c r="AK141" s="25">
        <f>IF(AN141=12,J141,0)</f>
        <v>0</v>
      </c>
      <c r="AL141" s="25">
        <f>IF(AN141=21,J141,0)</f>
        <v>0</v>
      </c>
      <c r="AN141" s="25">
        <v>21</v>
      </c>
      <c r="AO141" s="25">
        <f>G141*0</f>
        <v>0</v>
      </c>
      <c r="AP141" s="25">
        <f>G141*(1-0)</f>
        <v>0</v>
      </c>
      <c r="AQ141" s="27" t="s">
        <v>54</v>
      </c>
      <c r="AV141" s="25">
        <f>ROUND(AW141+AX141,2)</f>
        <v>0</v>
      </c>
      <c r="AW141" s="25">
        <f>ROUND(F141*AO141,2)</f>
        <v>0</v>
      </c>
      <c r="AX141" s="25">
        <f>ROUND(F141*AP141,2)</f>
        <v>0</v>
      </c>
      <c r="AY141" s="27" t="s">
        <v>345</v>
      </c>
      <c r="AZ141" s="27" t="s">
        <v>338</v>
      </c>
      <c r="BA141" s="11" t="s">
        <v>61</v>
      </c>
      <c r="BC141" s="25">
        <f>AW141+AX141</f>
        <v>0</v>
      </c>
      <c r="BD141" s="25">
        <f>G141/(100-BE141)*100</f>
        <v>0</v>
      </c>
      <c r="BE141" s="25">
        <v>0</v>
      </c>
      <c r="BF141" s="25">
        <f>141</f>
        <v>141</v>
      </c>
      <c r="BH141" s="25">
        <f>F141*AO141</f>
        <v>0</v>
      </c>
      <c r="BI141" s="25">
        <f>F141*AP141</f>
        <v>0</v>
      </c>
      <c r="BJ141" s="25">
        <f>F141*G141</f>
        <v>0</v>
      </c>
      <c r="BK141" s="27" t="s">
        <v>62</v>
      </c>
      <c r="BL141" s="25">
        <v>94</v>
      </c>
      <c r="BW141" s="25">
        <v>21</v>
      </c>
      <c r="BX141" s="5" t="s">
        <v>357</v>
      </c>
    </row>
    <row r="142" spans="1:76" x14ac:dyDescent="0.25">
      <c r="A142" s="2" t="s">
        <v>358</v>
      </c>
      <c r="B142" s="3" t="s">
        <v>359</v>
      </c>
      <c r="C142" s="79" t="s">
        <v>360</v>
      </c>
      <c r="D142" s="74"/>
      <c r="E142" s="3" t="s">
        <v>78</v>
      </c>
      <c r="F142" s="25">
        <v>200.5</v>
      </c>
      <c r="G142" s="25">
        <v>0</v>
      </c>
      <c r="H142" s="25">
        <f>ROUND(F142*AO142,2)</f>
        <v>0</v>
      </c>
      <c r="I142" s="25">
        <f>ROUND(F142*AP142,2)</f>
        <v>0</v>
      </c>
      <c r="J142" s="25">
        <f>ROUND(F142*G142,2)</f>
        <v>0</v>
      </c>
      <c r="K142" s="26" t="s">
        <v>58</v>
      </c>
      <c r="Z142" s="25">
        <f>ROUND(IF(AQ142="5",BJ142,0),2)</f>
        <v>0</v>
      </c>
      <c r="AB142" s="25">
        <f>ROUND(IF(AQ142="1",BH142,0),2)</f>
        <v>0</v>
      </c>
      <c r="AC142" s="25">
        <f>ROUND(IF(AQ142="1",BI142,0),2)</f>
        <v>0</v>
      </c>
      <c r="AD142" s="25">
        <f>ROUND(IF(AQ142="7",BH142,0),2)</f>
        <v>0</v>
      </c>
      <c r="AE142" s="25">
        <f>ROUND(IF(AQ142="7",BI142,0),2)</f>
        <v>0</v>
      </c>
      <c r="AF142" s="25">
        <f>ROUND(IF(AQ142="2",BH142,0),2)</f>
        <v>0</v>
      </c>
      <c r="AG142" s="25">
        <f>ROUND(IF(AQ142="2",BI142,0),2)</f>
        <v>0</v>
      </c>
      <c r="AH142" s="25">
        <f>ROUND(IF(AQ142="0",BJ142,0),2)</f>
        <v>0</v>
      </c>
      <c r="AI142" s="11" t="s">
        <v>51</v>
      </c>
      <c r="AJ142" s="25">
        <f>IF(AN142=0,J142,0)</f>
        <v>0</v>
      </c>
      <c r="AK142" s="25">
        <f>IF(AN142=12,J142,0)</f>
        <v>0</v>
      </c>
      <c r="AL142" s="25">
        <f>IF(AN142=21,J142,0)</f>
        <v>0</v>
      </c>
      <c r="AN142" s="25">
        <v>21</v>
      </c>
      <c r="AO142" s="25">
        <f>G142*1</f>
        <v>0</v>
      </c>
      <c r="AP142" s="25">
        <f>G142*(1-1)</f>
        <v>0</v>
      </c>
      <c r="AQ142" s="27" t="s">
        <v>54</v>
      </c>
      <c r="AV142" s="25">
        <f>ROUND(AW142+AX142,2)</f>
        <v>0</v>
      </c>
      <c r="AW142" s="25">
        <f>ROUND(F142*AO142,2)</f>
        <v>0</v>
      </c>
      <c r="AX142" s="25">
        <f>ROUND(F142*AP142,2)</f>
        <v>0</v>
      </c>
      <c r="AY142" s="27" t="s">
        <v>345</v>
      </c>
      <c r="AZ142" s="27" t="s">
        <v>338</v>
      </c>
      <c r="BA142" s="11" t="s">
        <v>61</v>
      </c>
      <c r="BC142" s="25">
        <f>AW142+AX142</f>
        <v>0</v>
      </c>
      <c r="BD142" s="25">
        <f>G142/(100-BE142)*100</f>
        <v>0</v>
      </c>
      <c r="BE142" s="25">
        <v>0</v>
      </c>
      <c r="BF142" s="25">
        <f>142</f>
        <v>142</v>
      </c>
      <c r="BH142" s="25">
        <f>F142*AO142</f>
        <v>0</v>
      </c>
      <c r="BI142" s="25">
        <f>F142*AP142</f>
        <v>0</v>
      </c>
      <c r="BJ142" s="25">
        <f>F142*G142</f>
        <v>0</v>
      </c>
      <c r="BK142" s="27" t="s">
        <v>62</v>
      </c>
      <c r="BL142" s="25">
        <v>94</v>
      </c>
      <c r="BW142" s="25">
        <v>21</v>
      </c>
      <c r="BX142" s="5" t="s">
        <v>360</v>
      </c>
    </row>
    <row r="143" spans="1:76" x14ac:dyDescent="0.25">
      <c r="A143" s="2" t="s">
        <v>361</v>
      </c>
      <c r="B143" s="3" t="s">
        <v>362</v>
      </c>
      <c r="C143" s="79" t="s">
        <v>363</v>
      </c>
      <c r="D143" s="74"/>
      <c r="E143" s="3" t="s">
        <v>78</v>
      </c>
      <c r="F143" s="25">
        <v>401</v>
      </c>
      <c r="G143" s="25">
        <v>0</v>
      </c>
      <c r="H143" s="25">
        <f>ROUND(F143*AO143,2)</f>
        <v>0</v>
      </c>
      <c r="I143" s="25">
        <f>ROUND(F143*AP143,2)</f>
        <v>0</v>
      </c>
      <c r="J143" s="25">
        <f>ROUND(F143*G143,2)</f>
        <v>0</v>
      </c>
      <c r="K143" s="26" t="s">
        <v>58</v>
      </c>
      <c r="Z143" s="25">
        <f>ROUND(IF(AQ143="5",BJ143,0),2)</f>
        <v>0</v>
      </c>
      <c r="AB143" s="25">
        <f>ROUND(IF(AQ143="1",BH143,0),2)</f>
        <v>0</v>
      </c>
      <c r="AC143" s="25">
        <f>ROUND(IF(AQ143="1",BI143,0),2)</f>
        <v>0</v>
      </c>
      <c r="AD143" s="25">
        <f>ROUND(IF(AQ143="7",BH143,0),2)</f>
        <v>0</v>
      </c>
      <c r="AE143" s="25">
        <f>ROUND(IF(AQ143="7",BI143,0),2)</f>
        <v>0</v>
      </c>
      <c r="AF143" s="25">
        <f>ROUND(IF(AQ143="2",BH143,0),2)</f>
        <v>0</v>
      </c>
      <c r="AG143" s="25">
        <f>ROUND(IF(AQ143="2",BI143,0),2)</f>
        <v>0</v>
      </c>
      <c r="AH143" s="25">
        <f>ROUND(IF(AQ143="0",BJ143,0),2)</f>
        <v>0</v>
      </c>
      <c r="AI143" s="11" t="s">
        <v>51</v>
      </c>
      <c r="AJ143" s="25">
        <f>IF(AN143=0,J143,0)</f>
        <v>0</v>
      </c>
      <c r="AK143" s="25">
        <f>IF(AN143=12,J143,0)</f>
        <v>0</v>
      </c>
      <c r="AL143" s="25">
        <f>IF(AN143=21,J143,0)</f>
        <v>0</v>
      </c>
      <c r="AN143" s="25">
        <v>21</v>
      </c>
      <c r="AO143" s="25">
        <f>G143*1</f>
        <v>0</v>
      </c>
      <c r="AP143" s="25">
        <f>G143*(1-1)</f>
        <v>0</v>
      </c>
      <c r="AQ143" s="27" t="s">
        <v>54</v>
      </c>
      <c r="AV143" s="25">
        <f>ROUND(AW143+AX143,2)</f>
        <v>0</v>
      </c>
      <c r="AW143" s="25">
        <f>ROUND(F143*AO143,2)</f>
        <v>0</v>
      </c>
      <c r="AX143" s="25">
        <f>ROUND(F143*AP143,2)</f>
        <v>0</v>
      </c>
      <c r="AY143" s="27" t="s">
        <v>345</v>
      </c>
      <c r="AZ143" s="27" t="s">
        <v>338</v>
      </c>
      <c r="BA143" s="11" t="s">
        <v>61</v>
      </c>
      <c r="BC143" s="25">
        <f>AW143+AX143</f>
        <v>0</v>
      </c>
      <c r="BD143" s="25">
        <f>G143/(100-BE143)*100</f>
        <v>0</v>
      </c>
      <c r="BE143" s="25">
        <v>0</v>
      </c>
      <c r="BF143" s="25">
        <f>143</f>
        <v>143</v>
      </c>
      <c r="BH143" s="25">
        <f>F143*AO143</f>
        <v>0</v>
      </c>
      <c r="BI143" s="25">
        <f>F143*AP143</f>
        <v>0</v>
      </c>
      <c r="BJ143" s="25">
        <f>F143*G143</f>
        <v>0</v>
      </c>
      <c r="BK143" s="27" t="s">
        <v>62</v>
      </c>
      <c r="BL143" s="25">
        <v>94</v>
      </c>
      <c r="BW143" s="25">
        <v>21</v>
      </c>
      <c r="BX143" s="5" t="s">
        <v>363</v>
      </c>
    </row>
    <row r="144" spans="1:76" x14ac:dyDescent="0.25">
      <c r="A144" s="2" t="s">
        <v>364</v>
      </c>
      <c r="B144" s="3" t="s">
        <v>365</v>
      </c>
      <c r="C144" s="79" t="s">
        <v>366</v>
      </c>
      <c r="D144" s="74"/>
      <c r="E144" s="3" t="s">
        <v>78</v>
      </c>
      <c r="F144" s="25">
        <v>200.5</v>
      </c>
      <c r="G144" s="25">
        <v>0</v>
      </c>
      <c r="H144" s="25">
        <f>ROUND(F144*AO144,2)</f>
        <v>0</v>
      </c>
      <c r="I144" s="25">
        <f>ROUND(F144*AP144,2)</f>
        <v>0</v>
      </c>
      <c r="J144" s="25">
        <f>ROUND(F144*G144,2)</f>
        <v>0</v>
      </c>
      <c r="K144" s="26" t="s">
        <v>58</v>
      </c>
      <c r="Z144" s="25">
        <f>ROUND(IF(AQ144="5",BJ144,0),2)</f>
        <v>0</v>
      </c>
      <c r="AB144" s="25">
        <f>ROUND(IF(AQ144="1",BH144,0),2)</f>
        <v>0</v>
      </c>
      <c r="AC144" s="25">
        <f>ROUND(IF(AQ144="1",BI144,0),2)</f>
        <v>0</v>
      </c>
      <c r="AD144" s="25">
        <f>ROUND(IF(AQ144="7",BH144,0),2)</f>
        <v>0</v>
      </c>
      <c r="AE144" s="25">
        <f>ROUND(IF(AQ144="7",BI144,0),2)</f>
        <v>0</v>
      </c>
      <c r="AF144" s="25">
        <f>ROUND(IF(AQ144="2",BH144,0),2)</f>
        <v>0</v>
      </c>
      <c r="AG144" s="25">
        <f>ROUND(IF(AQ144="2",BI144,0),2)</f>
        <v>0</v>
      </c>
      <c r="AH144" s="25">
        <f>ROUND(IF(AQ144="0",BJ144,0),2)</f>
        <v>0</v>
      </c>
      <c r="AI144" s="11" t="s">
        <v>51</v>
      </c>
      <c r="AJ144" s="25">
        <f>IF(AN144=0,J144,0)</f>
        <v>0</v>
      </c>
      <c r="AK144" s="25">
        <f>IF(AN144=12,J144,0)</f>
        <v>0</v>
      </c>
      <c r="AL144" s="25">
        <f>IF(AN144=21,J144,0)</f>
        <v>0</v>
      </c>
      <c r="AN144" s="25">
        <v>21</v>
      </c>
      <c r="AO144" s="25">
        <f>G144*0</f>
        <v>0</v>
      </c>
      <c r="AP144" s="25">
        <f>G144*(1-0)</f>
        <v>0</v>
      </c>
      <c r="AQ144" s="27" t="s">
        <v>54</v>
      </c>
      <c r="AV144" s="25">
        <f>ROUND(AW144+AX144,2)</f>
        <v>0</v>
      </c>
      <c r="AW144" s="25">
        <f>ROUND(F144*AO144,2)</f>
        <v>0</v>
      </c>
      <c r="AX144" s="25">
        <f>ROUND(F144*AP144,2)</f>
        <v>0</v>
      </c>
      <c r="AY144" s="27" t="s">
        <v>345</v>
      </c>
      <c r="AZ144" s="27" t="s">
        <v>338</v>
      </c>
      <c r="BA144" s="11" t="s">
        <v>61</v>
      </c>
      <c r="BC144" s="25">
        <f>AW144+AX144</f>
        <v>0</v>
      </c>
      <c r="BD144" s="25">
        <f>G144/(100-BE144)*100</f>
        <v>0</v>
      </c>
      <c r="BE144" s="25">
        <v>0</v>
      </c>
      <c r="BF144" s="25">
        <f>144</f>
        <v>144</v>
      </c>
      <c r="BH144" s="25">
        <f>F144*AO144</f>
        <v>0</v>
      </c>
      <c r="BI144" s="25">
        <f>F144*AP144</f>
        <v>0</v>
      </c>
      <c r="BJ144" s="25">
        <f>F144*G144</f>
        <v>0</v>
      </c>
      <c r="BK144" s="27" t="s">
        <v>62</v>
      </c>
      <c r="BL144" s="25">
        <v>94</v>
      </c>
      <c r="BW144" s="25">
        <v>21</v>
      </c>
      <c r="BX144" s="5" t="s">
        <v>366</v>
      </c>
    </row>
    <row r="145" spans="1:76" x14ac:dyDescent="0.25">
      <c r="A145" s="28" t="s">
        <v>51</v>
      </c>
      <c r="B145" s="29" t="s">
        <v>367</v>
      </c>
      <c r="C145" s="95" t="s">
        <v>368</v>
      </c>
      <c r="D145" s="96"/>
      <c r="E145" s="30" t="s">
        <v>4</v>
      </c>
      <c r="F145" s="30" t="s">
        <v>4</v>
      </c>
      <c r="G145" s="30" t="s">
        <v>4</v>
      </c>
      <c r="H145" s="1">
        <f>SUM(H146:H152)</f>
        <v>0</v>
      </c>
      <c r="I145" s="1">
        <f>SUM(I146:I152)</f>
        <v>0</v>
      </c>
      <c r="J145" s="1">
        <f>SUM(J146:J152)</f>
        <v>0</v>
      </c>
      <c r="K145" s="31" t="s">
        <v>51</v>
      </c>
      <c r="AI145" s="11" t="s">
        <v>51</v>
      </c>
      <c r="AS145" s="1">
        <f>SUM(AJ146:AJ152)</f>
        <v>0</v>
      </c>
      <c r="AT145" s="1">
        <f>SUM(AK146:AK152)</f>
        <v>0</v>
      </c>
      <c r="AU145" s="1">
        <f>SUM(AL146:AL152)</f>
        <v>0</v>
      </c>
    </row>
    <row r="146" spans="1:76" x14ac:dyDescent="0.25">
      <c r="A146" s="2" t="s">
        <v>369</v>
      </c>
      <c r="B146" s="3" t="s">
        <v>370</v>
      </c>
      <c r="C146" s="79" t="s">
        <v>371</v>
      </c>
      <c r="D146" s="74"/>
      <c r="E146" s="3" t="s">
        <v>78</v>
      </c>
      <c r="F146" s="25">
        <v>198.4</v>
      </c>
      <c r="G146" s="25">
        <v>0</v>
      </c>
      <c r="H146" s="25">
        <f t="shared" ref="H146:H152" si="22">ROUND(F146*AO146,2)</f>
        <v>0</v>
      </c>
      <c r="I146" s="25">
        <f t="shared" ref="I146:I152" si="23">ROUND(F146*AP146,2)</f>
        <v>0</v>
      </c>
      <c r="J146" s="25">
        <f t="shared" ref="J146:J152" si="24">ROUND(F146*G146,2)</f>
        <v>0</v>
      </c>
      <c r="K146" s="26" t="s">
        <v>58</v>
      </c>
      <c r="Z146" s="25">
        <f t="shared" ref="Z146:Z152" si="25">ROUND(IF(AQ146="5",BJ146,0),2)</f>
        <v>0</v>
      </c>
      <c r="AB146" s="25">
        <f t="shared" ref="AB146:AB152" si="26">ROUND(IF(AQ146="1",BH146,0),2)</f>
        <v>0</v>
      </c>
      <c r="AC146" s="25">
        <f t="shared" ref="AC146:AC152" si="27">ROUND(IF(AQ146="1",BI146,0),2)</f>
        <v>0</v>
      </c>
      <c r="AD146" s="25">
        <f t="shared" ref="AD146:AD152" si="28">ROUND(IF(AQ146="7",BH146,0),2)</f>
        <v>0</v>
      </c>
      <c r="AE146" s="25">
        <f t="shared" ref="AE146:AE152" si="29">ROUND(IF(AQ146="7",BI146,0),2)</f>
        <v>0</v>
      </c>
      <c r="AF146" s="25">
        <f t="shared" ref="AF146:AF152" si="30">ROUND(IF(AQ146="2",BH146,0),2)</f>
        <v>0</v>
      </c>
      <c r="AG146" s="25">
        <f t="shared" ref="AG146:AG152" si="31">ROUND(IF(AQ146="2",BI146,0),2)</f>
        <v>0</v>
      </c>
      <c r="AH146" s="25">
        <f t="shared" ref="AH146:AH152" si="32">ROUND(IF(AQ146="0",BJ146,0),2)</f>
        <v>0</v>
      </c>
      <c r="AI146" s="11" t="s">
        <v>51</v>
      </c>
      <c r="AJ146" s="25">
        <f t="shared" ref="AJ146:AJ152" si="33">IF(AN146=0,J146,0)</f>
        <v>0</v>
      </c>
      <c r="AK146" s="25">
        <f t="shared" ref="AK146:AK152" si="34">IF(AN146=12,J146,0)</f>
        <v>0</v>
      </c>
      <c r="AL146" s="25">
        <f t="shared" ref="AL146:AL152" si="35">IF(AN146=21,J146,0)</f>
        <v>0</v>
      </c>
      <c r="AN146" s="25">
        <v>21</v>
      </c>
      <c r="AO146" s="25">
        <f>G146*0.014522229</f>
        <v>0</v>
      </c>
      <c r="AP146" s="25">
        <f>G146*(1-0.014522229)</f>
        <v>0</v>
      </c>
      <c r="AQ146" s="27" t="s">
        <v>54</v>
      </c>
      <c r="AV146" s="25">
        <f t="shared" ref="AV146:AV152" si="36">ROUND(AW146+AX146,2)</f>
        <v>0</v>
      </c>
      <c r="AW146" s="25">
        <f t="shared" ref="AW146:AW152" si="37">ROUND(F146*AO146,2)</f>
        <v>0</v>
      </c>
      <c r="AX146" s="25">
        <f t="shared" ref="AX146:AX152" si="38">ROUND(F146*AP146,2)</f>
        <v>0</v>
      </c>
      <c r="AY146" s="27" t="s">
        <v>372</v>
      </c>
      <c r="AZ146" s="27" t="s">
        <v>338</v>
      </c>
      <c r="BA146" s="11" t="s">
        <v>61</v>
      </c>
      <c r="BC146" s="25">
        <f t="shared" ref="BC146:BC152" si="39">AW146+AX146</f>
        <v>0</v>
      </c>
      <c r="BD146" s="25">
        <f t="shared" ref="BD146:BD152" si="40">G146/(100-BE146)*100</f>
        <v>0</v>
      </c>
      <c r="BE146" s="25">
        <v>0</v>
      </c>
      <c r="BF146" s="25">
        <f>146</f>
        <v>146</v>
      </c>
      <c r="BH146" s="25">
        <f t="shared" ref="BH146:BH152" si="41">F146*AO146</f>
        <v>0</v>
      </c>
      <c r="BI146" s="25">
        <f t="shared" ref="BI146:BI152" si="42">F146*AP146</f>
        <v>0</v>
      </c>
      <c r="BJ146" s="25">
        <f t="shared" ref="BJ146:BJ152" si="43">F146*G146</f>
        <v>0</v>
      </c>
      <c r="BK146" s="27" t="s">
        <v>62</v>
      </c>
      <c r="BL146" s="25">
        <v>95</v>
      </c>
      <c r="BW146" s="25">
        <v>21</v>
      </c>
      <c r="BX146" s="5" t="s">
        <v>371</v>
      </c>
    </row>
    <row r="147" spans="1:76" x14ac:dyDescent="0.25">
      <c r="A147" s="2" t="s">
        <v>373</v>
      </c>
      <c r="B147" s="3" t="s">
        <v>374</v>
      </c>
      <c r="C147" s="79" t="s">
        <v>375</v>
      </c>
      <c r="D147" s="74"/>
      <c r="E147" s="3" t="s">
        <v>57</v>
      </c>
      <c r="F147" s="25">
        <v>4</v>
      </c>
      <c r="G147" s="25">
        <v>0</v>
      </c>
      <c r="H147" s="25">
        <f t="shared" si="22"/>
        <v>0</v>
      </c>
      <c r="I147" s="25">
        <f t="shared" si="23"/>
        <v>0</v>
      </c>
      <c r="J147" s="25">
        <f t="shared" si="24"/>
        <v>0</v>
      </c>
      <c r="K147" s="26" t="s">
        <v>58</v>
      </c>
      <c r="Z147" s="25">
        <f t="shared" si="25"/>
        <v>0</v>
      </c>
      <c r="AB147" s="25">
        <f t="shared" si="26"/>
        <v>0</v>
      </c>
      <c r="AC147" s="25">
        <f t="shared" si="27"/>
        <v>0</v>
      </c>
      <c r="AD147" s="25">
        <f t="shared" si="28"/>
        <v>0</v>
      </c>
      <c r="AE147" s="25">
        <f t="shared" si="29"/>
        <v>0</v>
      </c>
      <c r="AF147" s="25">
        <f t="shared" si="30"/>
        <v>0</v>
      </c>
      <c r="AG147" s="25">
        <f t="shared" si="31"/>
        <v>0</v>
      </c>
      <c r="AH147" s="25">
        <f t="shared" si="32"/>
        <v>0</v>
      </c>
      <c r="AI147" s="11" t="s">
        <v>51</v>
      </c>
      <c r="AJ147" s="25">
        <f t="shared" si="33"/>
        <v>0</v>
      </c>
      <c r="AK147" s="25">
        <f t="shared" si="34"/>
        <v>0</v>
      </c>
      <c r="AL147" s="25">
        <f t="shared" si="35"/>
        <v>0</v>
      </c>
      <c r="AN147" s="25">
        <v>21</v>
      </c>
      <c r="AO147" s="25">
        <f>G147*0.155533981</f>
        <v>0</v>
      </c>
      <c r="AP147" s="25">
        <f>G147*(1-0.155533981)</f>
        <v>0</v>
      </c>
      <c r="AQ147" s="27" t="s">
        <v>54</v>
      </c>
      <c r="AV147" s="25">
        <f t="shared" si="36"/>
        <v>0</v>
      </c>
      <c r="AW147" s="25">
        <f t="shared" si="37"/>
        <v>0</v>
      </c>
      <c r="AX147" s="25">
        <f t="shared" si="38"/>
        <v>0</v>
      </c>
      <c r="AY147" s="27" t="s">
        <v>372</v>
      </c>
      <c r="AZ147" s="27" t="s">
        <v>338</v>
      </c>
      <c r="BA147" s="11" t="s">
        <v>61</v>
      </c>
      <c r="BC147" s="25">
        <f t="shared" si="39"/>
        <v>0</v>
      </c>
      <c r="BD147" s="25">
        <f t="shared" si="40"/>
        <v>0</v>
      </c>
      <c r="BE147" s="25">
        <v>0</v>
      </c>
      <c r="BF147" s="25">
        <f>147</f>
        <v>147</v>
      </c>
      <c r="BH147" s="25">
        <f t="shared" si="41"/>
        <v>0</v>
      </c>
      <c r="BI147" s="25">
        <f t="shared" si="42"/>
        <v>0</v>
      </c>
      <c r="BJ147" s="25">
        <f t="shared" si="43"/>
        <v>0</v>
      </c>
      <c r="BK147" s="27" t="s">
        <v>62</v>
      </c>
      <c r="BL147" s="25">
        <v>95</v>
      </c>
      <c r="BW147" s="25">
        <v>21</v>
      </c>
      <c r="BX147" s="5" t="s">
        <v>375</v>
      </c>
    </row>
    <row r="148" spans="1:76" x14ac:dyDescent="0.25">
      <c r="A148" s="2" t="s">
        <v>376</v>
      </c>
      <c r="B148" s="3" t="s">
        <v>377</v>
      </c>
      <c r="C148" s="79" t="s">
        <v>378</v>
      </c>
      <c r="D148" s="74"/>
      <c r="E148" s="3" t="s">
        <v>57</v>
      </c>
      <c r="F148" s="25">
        <v>4</v>
      </c>
      <c r="G148" s="25">
        <v>0</v>
      </c>
      <c r="H148" s="25">
        <f t="shared" si="22"/>
        <v>0</v>
      </c>
      <c r="I148" s="25">
        <f t="shared" si="23"/>
        <v>0</v>
      </c>
      <c r="J148" s="25">
        <f t="shared" si="24"/>
        <v>0</v>
      </c>
      <c r="K148" s="26" t="s">
        <v>58</v>
      </c>
      <c r="Z148" s="25">
        <f t="shared" si="25"/>
        <v>0</v>
      </c>
      <c r="AB148" s="25">
        <f t="shared" si="26"/>
        <v>0</v>
      </c>
      <c r="AC148" s="25">
        <f t="shared" si="27"/>
        <v>0</v>
      </c>
      <c r="AD148" s="25">
        <f t="shared" si="28"/>
        <v>0</v>
      </c>
      <c r="AE148" s="25">
        <f t="shared" si="29"/>
        <v>0</v>
      </c>
      <c r="AF148" s="25">
        <f t="shared" si="30"/>
        <v>0</v>
      </c>
      <c r="AG148" s="25">
        <f t="shared" si="31"/>
        <v>0</v>
      </c>
      <c r="AH148" s="25">
        <f t="shared" si="32"/>
        <v>0</v>
      </c>
      <c r="AI148" s="11" t="s">
        <v>51</v>
      </c>
      <c r="AJ148" s="25">
        <f t="shared" si="33"/>
        <v>0</v>
      </c>
      <c r="AK148" s="25">
        <f t="shared" si="34"/>
        <v>0</v>
      </c>
      <c r="AL148" s="25">
        <f t="shared" si="35"/>
        <v>0</v>
      </c>
      <c r="AN148" s="25">
        <v>21</v>
      </c>
      <c r="AO148" s="25">
        <f>G148*1</f>
        <v>0</v>
      </c>
      <c r="AP148" s="25">
        <f>G148*(1-1)</f>
        <v>0</v>
      </c>
      <c r="AQ148" s="27" t="s">
        <v>54</v>
      </c>
      <c r="AV148" s="25">
        <f t="shared" si="36"/>
        <v>0</v>
      </c>
      <c r="AW148" s="25">
        <f t="shared" si="37"/>
        <v>0</v>
      </c>
      <c r="AX148" s="25">
        <f t="shared" si="38"/>
        <v>0</v>
      </c>
      <c r="AY148" s="27" t="s">
        <v>372</v>
      </c>
      <c r="AZ148" s="27" t="s">
        <v>338</v>
      </c>
      <c r="BA148" s="11" t="s">
        <v>61</v>
      </c>
      <c r="BC148" s="25">
        <f t="shared" si="39"/>
        <v>0</v>
      </c>
      <c r="BD148" s="25">
        <f t="shared" si="40"/>
        <v>0</v>
      </c>
      <c r="BE148" s="25">
        <v>0</v>
      </c>
      <c r="BF148" s="25">
        <f>148</f>
        <v>148</v>
      </c>
      <c r="BH148" s="25">
        <f t="shared" si="41"/>
        <v>0</v>
      </c>
      <c r="BI148" s="25">
        <f t="shared" si="42"/>
        <v>0</v>
      </c>
      <c r="BJ148" s="25">
        <f t="shared" si="43"/>
        <v>0</v>
      </c>
      <c r="BK148" s="27" t="s">
        <v>124</v>
      </c>
      <c r="BL148" s="25">
        <v>95</v>
      </c>
      <c r="BW148" s="25">
        <v>21</v>
      </c>
      <c r="BX148" s="5" t="s">
        <v>378</v>
      </c>
    </row>
    <row r="149" spans="1:76" x14ac:dyDescent="0.25">
      <c r="A149" s="2" t="s">
        <v>379</v>
      </c>
      <c r="B149" s="3" t="s">
        <v>380</v>
      </c>
      <c r="C149" s="79" t="s">
        <v>381</v>
      </c>
      <c r="D149" s="74"/>
      <c r="E149" s="3" t="s">
        <v>57</v>
      </c>
      <c r="F149" s="25">
        <v>4</v>
      </c>
      <c r="G149" s="25">
        <v>0</v>
      </c>
      <c r="H149" s="25">
        <f t="shared" si="22"/>
        <v>0</v>
      </c>
      <c r="I149" s="25">
        <f t="shared" si="23"/>
        <v>0</v>
      </c>
      <c r="J149" s="25">
        <f t="shared" si="24"/>
        <v>0</v>
      </c>
      <c r="K149" s="26" t="s">
        <v>58</v>
      </c>
      <c r="Z149" s="25">
        <f t="shared" si="25"/>
        <v>0</v>
      </c>
      <c r="AB149" s="25">
        <f t="shared" si="26"/>
        <v>0</v>
      </c>
      <c r="AC149" s="25">
        <f t="shared" si="27"/>
        <v>0</v>
      </c>
      <c r="AD149" s="25">
        <f t="shared" si="28"/>
        <v>0</v>
      </c>
      <c r="AE149" s="25">
        <f t="shared" si="29"/>
        <v>0</v>
      </c>
      <c r="AF149" s="25">
        <f t="shared" si="30"/>
        <v>0</v>
      </c>
      <c r="AG149" s="25">
        <f t="shared" si="31"/>
        <v>0</v>
      </c>
      <c r="AH149" s="25">
        <f t="shared" si="32"/>
        <v>0</v>
      </c>
      <c r="AI149" s="11" t="s">
        <v>51</v>
      </c>
      <c r="AJ149" s="25">
        <f t="shared" si="33"/>
        <v>0</v>
      </c>
      <c r="AK149" s="25">
        <f t="shared" si="34"/>
        <v>0</v>
      </c>
      <c r="AL149" s="25">
        <f t="shared" si="35"/>
        <v>0</v>
      </c>
      <c r="AN149" s="25">
        <v>21</v>
      </c>
      <c r="AO149" s="25">
        <f>G149*0</f>
        <v>0</v>
      </c>
      <c r="AP149" s="25">
        <f>G149*(1-0)</f>
        <v>0</v>
      </c>
      <c r="AQ149" s="27" t="s">
        <v>54</v>
      </c>
      <c r="AV149" s="25">
        <f t="shared" si="36"/>
        <v>0</v>
      </c>
      <c r="AW149" s="25">
        <f t="shared" si="37"/>
        <v>0</v>
      </c>
      <c r="AX149" s="25">
        <f t="shared" si="38"/>
        <v>0</v>
      </c>
      <c r="AY149" s="27" t="s">
        <v>372</v>
      </c>
      <c r="AZ149" s="27" t="s">
        <v>338</v>
      </c>
      <c r="BA149" s="11" t="s">
        <v>61</v>
      </c>
      <c r="BC149" s="25">
        <f t="shared" si="39"/>
        <v>0</v>
      </c>
      <c r="BD149" s="25">
        <f t="shared" si="40"/>
        <v>0</v>
      </c>
      <c r="BE149" s="25">
        <v>0</v>
      </c>
      <c r="BF149" s="25">
        <f>149</f>
        <v>149</v>
      </c>
      <c r="BH149" s="25">
        <f t="shared" si="41"/>
        <v>0</v>
      </c>
      <c r="BI149" s="25">
        <f t="shared" si="42"/>
        <v>0</v>
      </c>
      <c r="BJ149" s="25">
        <f t="shared" si="43"/>
        <v>0</v>
      </c>
      <c r="BK149" s="27" t="s">
        <v>62</v>
      </c>
      <c r="BL149" s="25">
        <v>95</v>
      </c>
      <c r="BW149" s="25">
        <v>21</v>
      </c>
      <c r="BX149" s="5" t="s">
        <v>381</v>
      </c>
    </row>
    <row r="150" spans="1:76" x14ac:dyDescent="0.25">
      <c r="A150" s="2" t="s">
        <v>382</v>
      </c>
      <c r="B150" s="3" t="s">
        <v>383</v>
      </c>
      <c r="C150" s="79" t="s">
        <v>384</v>
      </c>
      <c r="D150" s="74"/>
      <c r="E150" s="3" t="s">
        <v>57</v>
      </c>
      <c r="F150" s="25">
        <v>4</v>
      </c>
      <c r="G150" s="25">
        <v>0</v>
      </c>
      <c r="H150" s="25">
        <f t="shared" si="22"/>
        <v>0</v>
      </c>
      <c r="I150" s="25">
        <f t="shared" si="23"/>
        <v>0</v>
      </c>
      <c r="J150" s="25">
        <f t="shared" si="24"/>
        <v>0</v>
      </c>
      <c r="K150" s="26" t="s">
        <v>58</v>
      </c>
      <c r="Z150" s="25">
        <f t="shared" si="25"/>
        <v>0</v>
      </c>
      <c r="AB150" s="25">
        <f t="shared" si="26"/>
        <v>0</v>
      </c>
      <c r="AC150" s="25">
        <f t="shared" si="27"/>
        <v>0</v>
      </c>
      <c r="AD150" s="25">
        <f t="shared" si="28"/>
        <v>0</v>
      </c>
      <c r="AE150" s="25">
        <f t="shared" si="29"/>
        <v>0</v>
      </c>
      <c r="AF150" s="25">
        <f t="shared" si="30"/>
        <v>0</v>
      </c>
      <c r="AG150" s="25">
        <f t="shared" si="31"/>
        <v>0</v>
      </c>
      <c r="AH150" s="25">
        <f t="shared" si="32"/>
        <v>0</v>
      </c>
      <c r="AI150" s="11" t="s">
        <v>51</v>
      </c>
      <c r="AJ150" s="25">
        <f t="shared" si="33"/>
        <v>0</v>
      </c>
      <c r="AK150" s="25">
        <f t="shared" si="34"/>
        <v>0</v>
      </c>
      <c r="AL150" s="25">
        <f t="shared" si="35"/>
        <v>0</v>
      </c>
      <c r="AN150" s="25">
        <v>21</v>
      </c>
      <c r="AO150" s="25">
        <f>G150*0</f>
        <v>0</v>
      </c>
      <c r="AP150" s="25">
        <f>G150*(1-0)</f>
        <v>0</v>
      </c>
      <c r="AQ150" s="27" t="s">
        <v>54</v>
      </c>
      <c r="AV150" s="25">
        <f t="shared" si="36"/>
        <v>0</v>
      </c>
      <c r="AW150" s="25">
        <f t="shared" si="37"/>
        <v>0</v>
      </c>
      <c r="AX150" s="25">
        <f t="shared" si="38"/>
        <v>0</v>
      </c>
      <c r="AY150" s="27" t="s">
        <v>372</v>
      </c>
      <c r="AZ150" s="27" t="s">
        <v>338</v>
      </c>
      <c r="BA150" s="11" t="s">
        <v>61</v>
      </c>
      <c r="BC150" s="25">
        <f t="shared" si="39"/>
        <v>0</v>
      </c>
      <c r="BD150" s="25">
        <f t="shared" si="40"/>
        <v>0</v>
      </c>
      <c r="BE150" s="25">
        <v>0</v>
      </c>
      <c r="BF150" s="25">
        <f>150</f>
        <v>150</v>
      </c>
      <c r="BH150" s="25">
        <f t="shared" si="41"/>
        <v>0</v>
      </c>
      <c r="BI150" s="25">
        <f t="shared" si="42"/>
        <v>0</v>
      </c>
      <c r="BJ150" s="25">
        <f t="shared" si="43"/>
        <v>0</v>
      </c>
      <c r="BK150" s="27" t="s">
        <v>62</v>
      </c>
      <c r="BL150" s="25">
        <v>95</v>
      </c>
      <c r="BW150" s="25">
        <v>21</v>
      </c>
      <c r="BX150" s="5" t="s">
        <v>384</v>
      </c>
    </row>
    <row r="151" spans="1:76" x14ac:dyDescent="0.25">
      <c r="A151" s="2" t="s">
        <v>385</v>
      </c>
      <c r="B151" s="3" t="s">
        <v>386</v>
      </c>
      <c r="C151" s="79" t="s">
        <v>387</v>
      </c>
      <c r="D151" s="74"/>
      <c r="E151" s="3" t="s">
        <v>57</v>
      </c>
      <c r="F151" s="25">
        <v>2</v>
      </c>
      <c r="G151" s="25">
        <v>0</v>
      </c>
      <c r="H151" s="25">
        <f t="shared" si="22"/>
        <v>0</v>
      </c>
      <c r="I151" s="25">
        <f t="shared" si="23"/>
        <v>0</v>
      </c>
      <c r="J151" s="25">
        <f t="shared" si="24"/>
        <v>0</v>
      </c>
      <c r="K151" s="26" t="s">
        <v>58</v>
      </c>
      <c r="Z151" s="25">
        <f t="shared" si="25"/>
        <v>0</v>
      </c>
      <c r="AB151" s="25">
        <f t="shared" si="26"/>
        <v>0</v>
      </c>
      <c r="AC151" s="25">
        <f t="shared" si="27"/>
        <v>0</v>
      </c>
      <c r="AD151" s="25">
        <f t="shared" si="28"/>
        <v>0</v>
      </c>
      <c r="AE151" s="25">
        <f t="shared" si="29"/>
        <v>0</v>
      </c>
      <c r="AF151" s="25">
        <f t="shared" si="30"/>
        <v>0</v>
      </c>
      <c r="AG151" s="25">
        <f t="shared" si="31"/>
        <v>0</v>
      </c>
      <c r="AH151" s="25">
        <f t="shared" si="32"/>
        <v>0</v>
      </c>
      <c r="AI151" s="11" t="s">
        <v>51</v>
      </c>
      <c r="AJ151" s="25">
        <f t="shared" si="33"/>
        <v>0</v>
      </c>
      <c r="AK151" s="25">
        <f t="shared" si="34"/>
        <v>0</v>
      </c>
      <c r="AL151" s="25">
        <f t="shared" si="35"/>
        <v>0</v>
      </c>
      <c r="AN151" s="25">
        <v>21</v>
      </c>
      <c r="AO151" s="25">
        <f>G151*0.084279835</f>
        <v>0</v>
      </c>
      <c r="AP151" s="25">
        <f>G151*(1-0.084279835)</f>
        <v>0</v>
      </c>
      <c r="AQ151" s="27" t="s">
        <v>54</v>
      </c>
      <c r="AV151" s="25">
        <f t="shared" si="36"/>
        <v>0</v>
      </c>
      <c r="AW151" s="25">
        <f t="shared" si="37"/>
        <v>0</v>
      </c>
      <c r="AX151" s="25">
        <f t="shared" si="38"/>
        <v>0</v>
      </c>
      <c r="AY151" s="27" t="s">
        <v>372</v>
      </c>
      <c r="AZ151" s="27" t="s">
        <v>338</v>
      </c>
      <c r="BA151" s="11" t="s">
        <v>61</v>
      </c>
      <c r="BC151" s="25">
        <f t="shared" si="39"/>
        <v>0</v>
      </c>
      <c r="BD151" s="25">
        <f t="shared" si="40"/>
        <v>0</v>
      </c>
      <c r="BE151" s="25">
        <v>0</v>
      </c>
      <c r="BF151" s="25">
        <f>151</f>
        <v>151</v>
      </c>
      <c r="BH151" s="25">
        <f t="shared" si="41"/>
        <v>0</v>
      </c>
      <c r="BI151" s="25">
        <f t="shared" si="42"/>
        <v>0</v>
      </c>
      <c r="BJ151" s="25">
        <f t="shared" si="43"/>
        <v>0</v>
      </c>
      <c r="BK151" s="27" t="s">
        <v>62</v>
      </c>
      <c r="BL151" s="25">
        <v>95</v>
      </c>
      <c r="BW151" s="25">
        <v>21</v>
      </c>
      <c r="BX151" s="5" t="s">
        <v>387</v>
      </c>
    </row>
    <row r="152" spans="1:76" x14ac:dyDescent="0.25">
      <c r="A152" s="2" t="s">
        <v>388</v>
      </c>
      <c r="B152" s="3" t="s">
        <v>389</v>
      </c>
      <c r="C152" s="79" t="s">
        <v>390</v>
      </c>
      <c r="D152" s="74"/>
      <c r="E152" s="3" t="s">
        <v>57</v>
      </c>
      <c r="F152" s="25">
        <v>2</v>
      </c>
      <c r="G152" s="25">
        <v>0</v>
      </c>
      <c r="H152" s="25">
        <f t="shared" si="22"/>
        <v>0</v>
      </c>
      <c r="I152" s="25">
        <f t="shared" si="23"/>
        <v>0</v>
      </c>
      <c r="J152" s="25">
        <f t="shared" si="24"/>
        <v>0</v>
      </c>
      <c r="K152" s="26" t="s">
        <v>58</v>
      </c>
      <c r="Z152" s="25">
        <f t="shared" si="25"/>
        <v>0</v>
      </c>
      <c r="AB152" s="25">
        <f t="shared" si="26"/>
        <v>0</v>
      </c>
      <c r="AC152" s="25">
        <f t="shared" si="27"/>
        <v>0</v>
      </c>
      <c r="AD152" s="25">
        <f t="shared" si="28"/>
        <v>0</v>
      </c>
      <c r="AE152" s="25">
        <f t="shared" si="29"/>
        <v>0</v>
      </c>
      <c r="AF152" s="25">
        <f t="shared" si="30"/>
        <v>0</v>
      </c>
      <c r="AG152" s="25">
        <f t="shared" si="31"/>
        <v>0</v>
      </c>
      <c r="AH152" s="25">
        <f t="shared" si="32"/>
        <v>0</v>
      </c>
      <c r="AI152" s="11" t="s">
        <v>51</v>
      </c>
      <c r="AJ152" s="25">
        <f t="shared" si="33"/>
        <v>0</v>
      </c>
      <c r="AK152" s="25">
        <f t="shared" si="34"/>
        <v>0</v>
      </c>
      <c r="AL152" s="25">
        <f t="shared" si="35"/>
        <v>0</v>
      </c>
      <c r="AN152" s="25">
        <v>21</v>
      </c>
      <c r="AO152" s="25">
        <f>G152*1</f>
        <v>0</v>
      </c>
      <c r="AP152" s="25">
        <f>G152*(1-1)</f>
        <v>0</v>
      </c>
      <c r="AQ152" s="27" t="s">
        <v>54</v>
      </c>
      <c r="AV152" s="25">
        <f t="shared" si="36"/>
        <v>0</v>
      </c>
      <c r="AW152" s="25">
        <f t="shared" si="37"/>
        <v>0</v>
      </c>
      <c r="AX152" s="25">
        <f t="shared" si="38"/>
        <v>0</v>
      </c>
      <c r="AY152" s="27" t="s">
        <v>372</v>
      </c>
      <c r="AZ152" s="27" t="s">
        <v>338</v>
      </c>
      <c r="BA152" s="11" t="s">
        <v>61</v>
      </c>
      <c r="BC152" s="25">
        <f t="shared" si="39"/>
        <v>0</v>
      </c>
      <c r="BD152" s="25">
        <f t="shared" si="40"/>
        <v>0</v>
      </c>
      <c r="BE152" s="25">
        <v>0</v>
      </c>
      <c r="BF152" s="25">
        <f>152</f>
        <v>152</v>
      </c>
      <c r="BH152" s="25">
        <f t="shared" si="41"/>
        <v>0</v>
      </c>
      <c r="BI152" s="25">
        <f t="shared" si="42"/>
        <v>0</v>
      </c>
      <c r="BJ152" s="25">
        <f t="shared" si="43"/>
        <v>0</v>
      </c>
      <c r="BK152" s="27" t="s">
        <v>124</v>
      </c>
      <c r="BL152" s="25">
        <v>95</v>
      </c>
      <c r="BW152" s="25">
        <v>21</v>
      </c>
      <c r="BX152" s="5" t="s">
        <v>390</v>
      </c>
    </row>
    <row r="153" spans="1:76" x14ac:dyDescent="0.25">
      <c r="A153" s="28" t="s">
        <v>51</v>
      </c>
      <c r="B153" s="29" t="s">
        <v>391</v>
      </c>
      <c r="C153" s="95" t="s">
        <v>392</v>
      </c>
      <c r="D153" s="96"/>
      <c r="E153" s="30" t="s">
        <v>4</v>
      </c>
      <c r="F153" s="30" t="s">
        <v>4</v>
      </c>
      <c r="G153" s="30" t="s">
        <v>4</v>
      </c>
      <c r="H153" s="1">
        <f>SUM(H154:H154)</f>
        <v>0</v>
      </c>
      <c r="I153" s="1">
        <f>SUM(I154:I154)</f>
        <v>0</v>
      </c>
      <c r="J153" s="1">
        <f>SUM(J154:J154)</f>
        <v>0</v>
      </c>
      <c r="K153" s="31" t="s">
        <v>51</v>
      </c>
      <c r="AI153" s="11" t="s">
        <v>51</v>
      </c>
      <c r="AS153" s="1">
        <f>SUM(AJ154:AJ154)</f>
        <v>0</v>
      </c>
      <c r="AT153" s="1">
        <f>SUM(AK154:AK154)</f>
        <v>0</v>
      </c>
      <c r="AU153" s="1">
        <f>SUM(AL154:AL154)</f>
        <v>0</v>
      </c>
    </row>
    <row r="154" spans="1:76" x14ac:dyDescent="0.25">
      <c r="A154" s="2" t="s">
        <v>393</v>
      </c>
      <c r="B154" s="3" t="s">
        <v>394</v>
      </c>
      <c r="C154" s="79" t="s">
        <v>395</v>
      </c>
      <c r="D154" s="74"/>
      <c r="E154" s="3" t="s">
        <v>396</v>
      </c>
      <c r="F154" s="25">
        <v>1</v>
      </c>
      <c r="G154" s="25">
        <v>0</v>
      </c>
      <c r="H154" s="25">
        <f>ROUND(F154*AO154,2)</f>
        <v>0</v>
      </c>
      <c r="I154" s="25">
        <f>ROUND(F154*AP154,2)</f>
        <v>0</v>
      </c>
      <c r="J154" s="25">
        <f>ROUND(F154*G154,2)</f>
        <v>0</v>
      </c>
      <c r="K154" s="26" t="s">
        <v>51</v>
      </c>
      <c r="Z154" s="25">
        <f>ROUND(IF(AQ154="5",BJ154,0),2)</f>
        <v>0</v>
      </c>
      <c r="AB154" s="25">
        <f>ROUND(IF(AQ154="1",BH154,0),2)</f>
        <v>0</v>
      </c>
      <c r="AC154" s="25">
        <f>ROUND(IF(AQ154="1",BI154,0),2)</f>
        <v>0</v>
      </c>
      <c r="AD154" s="25">
        <f>ROUND(IF(AQ154="7",BH154,0),2)</f>
        <v>0</v>
      </c>
      <c r="AE154" s="25">
        <f>ROUND(IF(AQ154="7",BI154,0),2)</f>
        <v>0</v>
      </c>
      <c r="AF154" s="25">
        <f>ROUND(IF(AQ154="2",BH154,0),2)</f>
        <v>0</v>
      </c>
      <c r="AG154" s="25">
        <f>ROUND(IF(AQ154="2",BI154,0),2)</f>
        <v>0</v>
      </c>
      <c r="AH154" s="25">
        <f>ROUND(IF(AQ154="0",BJ154,0),2)</f>
        <v>0</v>
      </c>
      <c r="AI154" s="11" t="s">
        <v>51</v>
      </c>
      <c r="AJ154" s="25">
        <f>IF(AN154=0,J154,0)</f>
        <v>0</v>
      </c>
      <c r="AK154" s="25">
        <f>IF(AN154=12,J154,0)</f>
        <v>0</v>
      </c>
      <c r="AL154" s="25">
        <f>IF(AN154=21,J154,0)</f>
        <v>0</v>
      </c>
      <c r="AN154" s="25">
        <v>21</v>
      </c>
      <c r="AO154" s="25">
        <f>G154*0.8</f>
        <v>0</v>
      </c>
      <c r="AP154" s="25">
        <f>G154*(1-0.8)</f>
        <v>0</v>
      </c>
      <c r="AQ154" s="27" t="s">
        <v>54</v>
      </c>
      <c r="AV154" s="25">
        <f>ROUND(AW154+AX154,2)</f>
        <v>0</v>
      </c>
      <c r="AW154" s="25">
        <f>ROUND(F154*AO154,2)</f>
        <v>0</v>
      </c>
      <c r="AX154" s="25">
        <f>ROUND(F154*AP154,2)</f>
        <v>0</v>
      </c>
      <c r="AY154" s="27" t="s">
        <v>397</v>
      </c>
      <c r="AZ154" s="27" t="s">
        <v>338</v>
      </c>
      <c r="BA154" s="11" t="s">
        <v>61</v>
      </c>
      <c r="BC154" s="25">
        <f>AW154+AX154</f>
        <v>0</v>
      </c>
      <c r="BD154" s="25">
        <f>G154/(100-BE154)*100</f>
        <v>0</v>
      </c>
      <c r="BE154" s="25">
        <v>0</v>
      </c>
      <c r="BF154" s="25">
        <f>154</f>
        <v>154</v>
      </c>
      <c r="BH154" s="25">
        <f>F154*AO154</f>
        <v>0</v>
      </c>
      <c r="BI154" s="25">
        <f>F154*AP154</f>
        <v>0</v>
      </c>
      <c r="BJ154" s="25">
        <f>F154*G154</f>
        <v>0</v>
      </c>
      <c r="BK154" s="27" t="s">
        <v>62</v>
      </c>
      <c r="BL154" s="25">
        <v>953</v>
      </c>
      <c r="BW154" s="25">
        <v>21</v>
      </c>
      <c r="BX154" s="5" t="s">
        <v>395</v>
      </c>
    </row>
    <row r="155" spans="1:76" ht="13.5" customHeight="1" x14ac:dyDescent="0.25">
      <c r="A155" s="32"/>
      <c r="B155" s="33" t="s">
        <v>86</v>
      </c>
      <c r="C155" s="97" t="s">
        <v>398</v>
      </c>
      <c r="D155" s="98"/>
      <c r="E155" s="98"/>
      <c r="F155" s="98"/>
      <c r="G155" s="98"/>
      <c r="H155" s="98"/>
      <c r="I155" s="98"/>
      <c r="J155" s="98"/>
      <c r="K155" s="99"/>
    </row>
    <row r="156" spans="1:76" x14ac:dyDescent="0.25">
      <c r="A156" s="28" t="s">
        <v>51</v>
      </c>
      <c r="B156" s="29" t="s">
        <v>399</v>
      </c>
      <c r="C156" s="95" t="s">
        <v>400</v>
      </c>
      <c r="D156" s="96"/>
      <c r="E156" s="30" t="s">
        <v>4</v>
      </c>
      <c r="F156" s="30" t="s">
        <v>4</v>
      </c>
      <c r="G156" s="30" t="s">
        <v>4</v>
      </c>
      <c r="H156" s="1">
        <f>SUM(H157:H157)</f>
        <v>0</v>
      </c>
      <c r="I156" s="1">
        <f>SUM(I157:I157)</f>
        <v>0</v>
      </c>
      <c r="J156" s="1">
        <f>SUM(J157:J157)</f>
        <v>0</v>
      </c>
      <c r="K156" s="31" t="s">
        <v>51</v>
      </c>
      <c r="AI156" s="11" t="s">
        <v>51</v>
      </c>
      <c r="AS156" s="1">
        <f>SUM(AJ157:AJ157)</f>
        <v>0</v>
      </c>
      <c r="AT156" s="1">
        <f>SUM(AK157:AK157)</f>
        <v>0</v>
      </c>
      <c r="AU156" s="1">
        <f>SUM(AL157:AL157)</f>
        <v>0</v>
      </c>
    </row>
    <row r="157" spans="1:76" x14ac:dyDescent="0.25">
      <c r="A157" s="2" t="s">
        <v>401</v>
      </c>
      <c r="B157" s="3" t="s">
        <v>402</v>
      </c>
      <c r="C157" s="79" t="s">
        <v>403</v>
      </c>
      <c r="D157" s="74"/>
      <c r="E157" s="3" t="s">
        <v>129</v>
      </c>
      <c r="F157" s="25">
        <v>406.07</v>
      </c>
      <c r="G157" s="25">
        <v>0</v>
      </c>
      <c r="H157" s="25">
        <f>ROUND(F157*AO157,2)</f>
        <v>0</v>
      </c>
      <c r="I157" s="25">
        <f>ROUND(F157*AP157,2)</f>
        <v>0</v>
      </c>
      <c r="J157" s="25">
        <f>ROUND(F157*G157,2)</f>
        <v>0</v>
      </c>
      <c r="K157" s="26" t="s">
        <v>58</v>
      </c>
      <c r="Z157" s="25">
        <f>ROUND(IF(AQ157="5",BJ157,0),2)</f>
        <v>0</v>
      </c>
      <c r="AB157" s="25">
        <f>ROUND(IF(AQ157="1",BH157,0),2)</f>
        <v>0</v>
      </c>
      <c r="AC157" s="25">
        <f>ROUND(IF(AQ157="1",BI157,0),2)</f>
        <v>0</v>
      </c>
      <c r="AD157" s="25">
        <f>ROUND(IF(AQ157="7",BH157,0),2)</f>
        <v>0</v>
      </c>
      <c r="AE157" s="25">
        <f>ROUND(IF(AQ157="7",BI157,0),2)</f>
        <v>0</v>
      </c>
      <c r="AF157" s="25">
        <f>ROUND(IF(AQ157="2",BH157,0),2)</f>
        <v>0</v>
      </c>
      <c r="AG157" s="25">
        <f>ROUND(IF(AQ157="2",BI157,0),2)</f>
        <v>0</v>
      </c>
      <c r="AH157" s="25">
        <f>ROUND(IF(AQ157="0",BJ157,0),2)</f>
        <v>0</v>
      </c>
      <c r="AI157" s="11" t="s">
        <v>51</v>
      </c>
      <c r="AJ157" s="25">
        <f>IF(AN157=0,J157,0)</f>
        <v>0</v>
      </c>
      <c r="AK157" s="25">
        <f>IF(AN157=12,J157,0)</f>
        <v>0</v>
      </c>
      <c r="AL157" s="25">
        <f>IF(AN157=21,J157,0)</f>
        <v>0</v>
      </c>
      <c r="AN157" s="25">
        <v>21</v>
      </c>
      <c r="AO157" s="25">
        <f>G157*0</f>
        <v>0</v>
      </c>
      <c r="AP157" s="25">
        <f>G157*(1-0)</f>
        <v>0</v>
      </c>
      <c r="AQ157" s="27" t="s">
        <v>72</v>
      </c>
      <c r="AV157" s="25">
        <f>ROUND(AW157+AX157,2)</f>
        <v>0</v>
      </c>
      <c r="AW157" s="25">
        <f>ROUND(F157*AO157,2)</f>
        <v>0</v>
      </c>
      <c r="AX157" s="25">
        <f>ROUND(F157*AP157,2)</f>
        <v>0</v>
      </c>
      <c r="AY157" s="27" t="s">
        <v>404</v>
      </c>
      <c r="AZ157" s="27" t="s">
        <v>338</v>
      </c>
      <c r="BA157" s="11" t="s">
        <v>61</v>
      </c>
      <c r="BC157" s="25">
        <f>AW157+AX157</f>
        <v>0</v>
      </c>
      <c r="BD157" s="25">
        <f>G157/(100-BE157)*100</f>
        <v>0</v>
      </c>
      <c r="BE157" s="25">
        <v>0</v>
      </c>
      <c r="BF157" s="25">
        <f>157</f>
        <v>157</v>
      </c>
      <c r="BH157" s="25">
        <f>F157*AO157</f>
        <v>0</v>
      </c>
      <c r="BI157" s="25">
        <f>F157*AP157</f>
        <v>0</v>
      </c>
      <c r="BJ157" s="25">
        <f>F157*G157</f>
        <v>0</v>
      </c>
      <c r="BK157" s="27" t="s">
        <v>62</v>
      </c>
      <c r="BL157" s="25"/>
      <c r="BW157" s="25">
        <v>21</v>
      </c>
      <c r="BX157" s="5" t="s">
        <v>403</v>
      </c>
    </row>
    <row r="158" spans="1:76" x14ac:dyDescent="0.25">
      <c r="A158" s="28" t="s">
        <v>51</v>
      </c>
      <c r="B158" s="29" t="s">
        <v>405</v>
      </c>
      <c r="C158" s="95" t="s">
        <v>406</v>
      </c>
      <c r="D158" s="96"/>
      <c r="E158" s="30" t="s">
        <v>4</v>
      </c>
      <c r="F158" s="30" t="s">
        <v>4</v>
      </c>
      <c r="G158" s="30" t="s">
        <v>4</v>
      </c>
      <c r="H158" s="1">
        <f>SUM(H159:H159)</f>
        <v>0</v>
      </c>
      <c r="I158" s="1">
        <f>SUM(I159:I159)</f>
        <v>0</v>
      </c>
      <c r="J158" s="1">
        <f>SUM(J159:J159)</f>
        <v>0</v>
      </c>
      <c r="K158" s="31" t="s">
        <v>51</v>
      </c>
      <c r="AI158" s="11" t="s">
        <v>51</v>
      </c>
      <c r="AS158" s="1">
        <f>SUM(AJ159:AJ159)</f>
        <v>0</v>
      </c>
      <c r="AT158" s="1">
        <f>SUM(AK159:AK159)</f>
        <v>0</v>
      </c>
      <c r="AU158" s="1">
        <f>SUM(AL159:AL159)</f>
        <v>0</v>
      </c>
    </row>
    <row r="159" spans="1:76" x14ac:dyDescent="0.25">
      <c r="A159" s="2" t="s">
        <v>407</v>
      </c>
      <c r="B159" s="3" t="s">
        <v>408</v>
      </c>
      <c r="C159" s="79" t="s">
        <v>409</v>
      </c>
      <c r="D159" s="74"/>
      <c r="E159" s="3" t="s">
        <v>396</v>
      </c>
      <c r="F159" s="25">
        <v>1</v>
      </c>
      <c r="G159" s="25">
        <v>0</v>
      </c>
      <c r="H159" s="25">
        <f>ROUND(F159*AO159,2)</f>
        <v>0</v>
      </c>
      <c r="I159" s="25">
        <f>ROUND(F159*AP159,2)</f>
        <v>0</v>
      </c>
      <c r="J159" s="25">
        <f>ROUND(F159*G159,2)</f>
        <v>0</v>
      </c>
      <c r="K159" s="26" t="s">
        <v>51</v>
      </c>
      <c r="Z159" s="25">
        <f>ROUND(IF(AQ159="5",BJ159,0),2)</f>
        <v>0</v>
      </c>
      <c r="AB159" s="25">
        <f>ROUND(IF(AQ159="1",BH159,0),2)</f>
        <v>0</v>
      </c>
      <c r="AC159" s="25">
        <f>ROUND(IF(AQ159="1",BI159,0),2)</f>
        <v>0</v>
      </c>
      <c r="AD159" s="25">
        <f>ROUND(IF(AQ159="7",BH159,0),2)</f>
        <v>0</v>
      </c>
      <c r="AE159" s="25">
        <f>ROUND(IF(AQ159="7",BI159,0),2)</f>
        <v>0</v>
      </c>
      <c r="AF159" s="25">
        <f>ROUND(IF(AQ159="2",BH159,0),2)</f>
        <v>0</v>
      </c>
      <c r="AG159" s="25">
        <f>ROUND(IF(AQ159="2",BI159,0),2)</f>
        <v>0</v>
      </c>
      <c r="AH159" s="25">
        <f>ROUND(IF(AQ159="0",BJ159,0),2)</f>
        <v>0</v>
      </c>
      <c r="AI159" s="11" t="s">
        <v>51</v>
      </c>
      <c r="AJ159" s="25">
        <f>IF(AN159=0,J159,0)</f>
        <v>0</v>
      </c>
      <c r="AK159" s="25">
        <f>IF(AN159=12,J159,0)</f>
        <v>0</v>
      </c>
      <c r="AL159" s="25">
        <f>IF(AN159=21,J159,0)</f>
        <v>0</v>
      </c>
      <c r="AN159" s="25">
        <v>21</v>
      </c>
      <c r="AO159" s="25">
        <f>G159*0.666908179</f>
        <v>0</v>
      </c>
      <c r="AP159" s="25">
        <f>G159*(1-0.666908179)</f>
        <v>0</v>
      </c>
      <c r="AQ159" s="27" t="s">
        <v>63</v>
      </c>
      <c r="AV159" s="25">
        <f>ROUND(AW159+AX159,2)</f>
        <v>0</v>
      </c>
      <c r="AW159" s="25">
        <f>ROUND(F159*AO159,2)</f>
        <v>0</v>
      </c>
      <c r="AX159" s="25">
        <f>ROUND(F159*AP159,2)</f>
        <v>0</v>
      </c>
      <c r="AY159" s="27" t="s">
        <v>410</v>
      </c>
      <c r="AZ159" s="27" t="s">
        <v>338</v>
      </c>
      <c r="BA159" s="11" t="s">
        <v>61</v>
      </c>
      <c r="BC159" s="25">
        <f>AW159+AX159</f>
        <v>0</v>
      </c>
      <c r="BD159" s="25">
        <f>G159/(100-BE159)*100</f>
        <v>0</v>
      </c>
      <c r="BE159" s="25">
        <v>0</v>
      </c>
      <c r="BF159" s="25">
        <f>159</f>
        <v>159</v>
      </c>
      <c r="BH159" s="25">
        <f>F159*AO159</f>
        <v>0</v>
      </c>
      <c r="BI159" s="25">
        <f>F159*AP159</f>
        <v>0</v>
      </c>
      <c r="BJ159" s="25">
        <f>F159*G159</f>
        <v>0</v>
      </c>
      <c r="BK159" s="27" t="s">
        <v>62</v>
      </c>
      <c r="BL159" s="25"/>
      <c r="BW159" s="25">
        <v>21</v>
      </c>
      <c r="BX159" s="5" t="s">
        <v>409</v>
      </c>
    </row>
    <row r="160" spans="1:76" ht="13.5" customHeight="1" x14ac:dyDescent="0.25">
      <c r="A160" s="32"/>
      <c r="B160" s="33" t="s">
        <v>86</v>
      </c>
      <c r="C160" s="97" t="s">
        <v>398</v>
      </c>
      <c r="D160" s="98"/>
      <c r="E160" s="98"/>
      <c r="F160" s="98"/>
      <c r="G160" s="98"/>
      <c r="H160" s="98"/>
      <c r="I160" s="98"/>
      <c r="J160" s="98"/>
      <c r="K160" s="99"/>
    </row>
    <row r="161" spans="1:76" x14ac:dyDescent="0.25">
      <c r="A161" s="28" t="s">
        <v>51</v>
      </c>
      <c r="B161" s="29" t="s">
        <v>411</v>
      </c>
      <c r="C161" s="95" t="s">
        <v>412</v>
      </c>
      <c r="D161" s="96"/>
      <c r="E161" s="30" t="s">
        <v>4</v>
      </c>
      <c r="F161" s="30" t="s">
        <v>4</v>
      </c>
      <c r="G161" s="30" t="s">
        <v>4</v>
      </c>
      <c r="H161" s="1">
        <f>SUM(H162:H196)</f>
        <v>0</v>
      </c>
      <c r="I161" s="1">
        <f>SUM(I162:I196)</f>
        <v>0</v>
      </c>
      <c r="J161" s="1">
        <f>SUM(J162:J196)</f>
        <v>0</v>
      </c>
      <c r="K161" s="31" t="s">
        <v>51</v>
      </c>
      <c r="AI161" s="11" t="s">
        <v>51</v>
      </c>
      <c r="AS161" s="1">
        <f>SUM(AJ162:AJ196)</f>
        <v>0</v>
      </c>
      <c r="AT161" s="1">
        <f>SUM(AK162:AK196)</f>
        <v>0</v>
      </c>
      <c r="AU161" s="1">
        <f>SUM(AL162:AL196)</f>
        <v>0</v>
      </c>
    </row>
    <row r="162" spans="1:76" x14ac:dyDescent="0.25">
      <c r="A162" s="2" t="s">
        <v>413</v>
      </c>
      <c r="B162" s="3" t="s">
        <v>414</v>
      </c>
      <c r="C162" s="79" t="s">
        <v>415</v>
      </c>
      <c r="D162" s="74"/>
      <c r="E162" s="3" t="s">
        <v>78</v>
      </c>
      <c r="F162" s="25">
        <v>5</v>
      </c>
      <c r="G162" s="25">
        <v>0</v>
      </c>
      <c r="H162" s="25">
        <f t="shared" ref="H162:H167" si="44">ROUND(F162*AO162,2)</f>
        <v>0</v>
      </c>
      <c r="I162" s="25">
        <f t="shared" ref="I162:I167" si="45">ROUND(F162*AP162,2)</f>
        <v>0</v>
      </c>
      <c r="J162" s="25">
        <f t="shared" ref="J162:J167" si="46">ROUND(F162*G162,2)</f>
        <v>0</v>
      </c>
      <c r="K162" s="26" t="s">
        <v>58</v>
      </c>
      <c r="Z162" s="25">
        <f t="shared" ref="Z162:Z167" si="47">ROUND(IF(AQ162="5",BJ162,0),2)</f>
        <v>0</v>
      </c>
      <c r="AB162" s="25">
        <f t="shared" ref="AB162:AB167" si="48">ROUND(IF(AQ162="1",BH162,0),2)</f>
        <v>0</v>
      </c>
      <c r="AC162" s="25">
        <f t="shared" ref="AC162:AC167" si="49">ROUND(IF(AQ162="1",BI162,0),2)</f>
        <v>0</v>
      </c>
      <c r="AD162" s="25">
        <f t="shared" ref="AD162:AD167" si="50">ROUND(IF(AQ162="7",BH162,0),2)</f>
        <v>0</v>
      </c>
      <c r="AE162" s="25">
        <f t="shared" ref="AE162:AE167" si="51">ROUND(IF(AQ162="7",BI162,0),2)</f>
        <v>0</v>
      </c>
      <c r="AF162" s="25">
        <f t="shared" ref="AF162:AF167" si="52">ROUND(IF(AQ162="2",BH162,0),2)</f>
        <v>0</v>
      </c>
      <c r="AG162" s="25">
        <f t="shared" ref="AG162:AG167" si="53">ROUND(IF(AQ162="2",BI162,0),2)</f>
        <v>0</v>
      </c>
      <c r="AH162" s="25">
        <f t="shared" ref="AH162:AH167" si="54">ROUND(IF(AQ162="0",BJ162,0),2)</f>
        <v>0</v>
      </c>
      <c r="AI162" s="11" t="s">
        <v>51</v>
      </c>
      <c r="AJ162" s="25">
        <f t="shared" ref="AJ162:AJ167" si="55">IF(AN162=0,J162,0)</f>
        <v>0</v>
      </c>
      <c r="AK162" s="25">
        <f t="shared" ref="AK162:AK167" si="56">IF(AN162=12,J162,0)</f>
        <v>0</v>
      </c>
      <c r="AL162" s="25">
        <f t="shared" ref="AL162:AL167" si="57">IF(AN162=21,J162,0)</f>
        <v>0</v>
      </c>
      <c r="AN162" s="25">
        <v>21</v>
      </c>
      <c r="AO162" s="25">
        <f>G162*0.105514706</f>
        <v>0</v>
      </c>
      <c r="AP162" s="25">
        <f>G162*(1-0.105514706)</f>
        <v>0</v>
      </c>
      <c r="AQ162" s="27" t="s">
        <v>54</v>
      </c>
      <c r="AV162" s="25">
        <f t="shared" ref="AV162:AV167" si="58">ROUND(AW162+AX162,2)</f>
        <v>0</v>
      </c>
      <c r="AW162" s="25">
        <f t="shared" ref="AW162:AW167" si="59">ROUND(F162*AO162,2)</f>
        <v>0</v>
      </c>
      <c r="AX162" s="25">
        <f t="shared" ref="AX162:AX167" si="60">ROUND(F162*AP162,2)</f>
        <v>0</v>
      </c>
      <c r="AY162" s="27" t="s">
        <v>416</v>
      </c>
      <c r="AZ162" s="27" t="s">
        <v>338</v>
      </c>
      <c r="BA162" s="11" t="s">
        <v>61</v>
      </c>
      <c r="BC162" s="25">
        <f t="shared" ref="BC162:BC167" si="61">AW162+AX162</f>
        <v>0</v>
      </c>
      <c r="BD162" s="25">
        <f t="shared" ref="BD162:BD167" si="62">G162/(100-BE162)*100</f>
        <v>0</v>
      </c>
      <c r="BE162" s="25">
        <v>0</v>
      </c>
      <c r="BF162" s="25">
        <f>162</f>
        <v>162</v>
      </c>
      <c r="BH162" s="25">
        <f t="shared" ref="BH162:BH167" si="63">F162*AO162</f>
        <v>0</v>
      </c>
      <c r="BI162" s="25">
        <f t="shared" ref="BI162:BI167" si="64">F162*AP162</f>
        <v>0</v>
      </c>
      <c r="BJ162" s="25">
        <f t="shared" ref="BJ162:BJ167" si="65">F162*G162</f>
        <v>0</v>
      </c>
      <c r="BK162" s="27" t="s">
        <v>62</v>
      </c>
      <c r="BL162" s="25">
        <v>96</v>
      </c>
      <c r="BW162" s="25">
        <v>21</v>
      </c>
      <c r="BX162" s="5" t="s">
        <v>415</v>
      </c>
    </row>
    <row r="163" spans="1:76" x14ac:dyDescent="0.25">
      <c r="A163" s="2" t="s">
        <v>417</v>
      </c>
      <c r="B163" s="3" t="s">
        <v>418</v>
      </c>
      <c r="C163" s="79" t="s">
        <v>419</v>
      </c>
      <c r="D163" s="74"/>
      <c r="E163" s="3" t="s">
        <v>78</v>
      </c>
      <c r="F163" s="25">
        <v>27.8</v>
      </c>
      <c r="G163" s="25">
        <v>0</v>
      </c>
      <c r="H163" s="25">
        <f t="shared" si="44"/>
        <v>0</v>
      </c>
      <c r="I163" s="25">
        <f t="shared" si="45"/>
        <v>0</v>
      </c>
      <c r="J163" s="25">
        <f t="shared" si="46"/>
        <v>0</v>
      </c>
      <c r="K163" s="26" t="s">
        <v>58</v>
      </c>
      <c r="Z163" s="25">
        <f t="shared" si="47"/>
        <v>0</v>
      </c>
      <c r="AB163" s="25">
        <f t="shared" si="48"/>
        <v>0</v>
      </c>
      <c r="AC163" s="25">
        <f t="shared" si="49"/>
        <v>0</v>
      </c>
      <c r="AD163" s="25">
        <f t="shared" si="50"/>
        <v>0</v>
      </c>
      <c r="AE163" s="25">
        <f t="shared" si="51"/>
        <v>0</v>
      </c>
      <c r="AF163" s="25">
        <f t="shared" si="52"/>
        <v>0</v>
      </c>
      <c r="AG163" s="25">
        <f t="shared" si="53"/>
        <v>0</v>
      </c>
      <c r="AH163" s="25">
        <f t="shared" si="54"/>
        <v>0</v>
      </c>
      <c r="AI163" s="11" t="s">
        <v>51</v>
      </c>
      <c r="AJ163" s="25">
        <f t="shared" si="55"/>
        <v>0</v>
      </c>
      <c r="AK163" s="25">
        <f t="shared" si="56"/>
        <v>0</v>
      </c>
      <c r="AL163" s="25">
        <f t="shared" si="57"/>
        <v>0</v>
      </c>
      <c r="AN163" s="25">
        <v>21</v>
      </c>
      <c r="AO163" s="25">
        <f>G163*0.122208647</f>
        <v>0</v>
      </c>
      <c r="AP163" s="25">
        <f>G163*(1-0.122208647)</f>
        <v>0</v>
      </c>
      <c r="AQ163" s="27" t="s">
        <v>54</v>
      </c>
      <c r="AV163" s="25">
        <f t="shared" si="58"/>
        <v>0</v>
      </c>
      <c r="AW163" s="25">
        <f t="shared" si="59"/>
        <v>0</v>
      </c>
      <c r="AX163" s="25">
        <f t="shared" si="60"/>
        <v>0</v>
      </c>
      <c r="AY163" s="27" t="s">
        <v>416</v>
      </c>
      <c r="AZ163" s="27" t="s">
        <v>338</v>
      </c>
      <c r="BA163" s="11" t="s">
        <v>61</v>
      </c>
      <c r="BC163" s="25">
        <f t="shared" si="61"/>
        <v>0</v>
      </c>
      <c r="BD163" s="25">
        <f t="shared" si="62"/>
        <v>0</v>
      </c>
      <c r="BE163" s="25">
        <v>0</v>
      </c>
      <c r="BF163" s="25">
        <f>163</f>
        <v>163</v>
      </c>
      <c r="BH163" s="25">
        <f t="shared" si="63"/>
        <v>0</v>
      </c>
      <c r="BI163" s="25">
        <f t="shared" si="64"/>
        <v>0</v>
      </c>
      <c r="BJ163" s="25">
        <f t="shared" si="65"/>
        <v>0</v>
      </c>
      <c r="BK163" s="27" t="s">
        <v>62</v>
      </c>
      <c r="BL163" s="25">
        <v>96</v>
      </c>
      <c r="BW163" s="25">
        <v>21</v>
      </c>
      <c r="BX163" s="5" t="s">
        <v>419</v>
      </c>
    </row>
    <row r="164" spans="1:76" x14ac:dyDescent="0.25">
      <c r="A164" s="2" t="s">
        <v>420</v>
      </c>
      <c r="B164" s="3" t="s">
        <v>421</v>
      </c>
      <c r="C164" s="79" t="s">
        <v>422</v>
      </c>
      <c r="D164" s="74"/>
      <c r="E164" s="3" t="s">
        <v>78</v>
      </c>
      <c r="F164" s="25">
        <v>9.6</v>
      </c>
      <c r="G164" s="25">
        <v>0</v>
      </c>
      <c r="H164" s="25">
        <f t="shared" si="44"/>
        <v>0</v>
      </c>
      <c r="I164" s="25">
        <f t="shared" si="45"/>
        <v>0</v>
      </c>
      <c r="J164" s="25">
        <f t="shared" si="46"/>
        <v>0</v>
      </c>
      <c r="K164" s="26" t="s">
        <v>58</v>
      </c>
      <c r="Z164" s="25">
        <f t="shared" si="47"/>
        <v>0</v>
      </c>
      <c r="AB164" s="25">
        <f t="shared" si="48"/>
        <v>0</v>
      </c>
      <c r="AC164" s="25">
        <f t="shared" si="49"/>
        <v>0</v>
      </c>
      <c r="AD164" s="25">
        <f t="shared" si="50"/>
        <v>0</v>
      </c>
      <c r="AE164" s="25">
        <f t="shared" si="51"/>
        <v>0</v>
      </c>
      <c r="AF164" s="25">
        <f t="shared" si="52"/>
        <v>0</v>
      </c>
      <c r="AG164" s="25">
        <f t="shared" si="53"/>
        <v>0</v>
      </c>
      <c r="AH164" s="25">
        <f t="shared" si="54"/>
        <v>0</v>
      </c>
      <c r="AI164" s="11" t="s">
        <v>51</v>
      </c>
      <c r="AJ164" s="25">
        <f t="shared" si="55"/>
        <v>0</v>
      </c>
      <c r="AK164" s="25">
        <f t="shared" si="56"/>
        <v>0</v>
      </c>
      <c r="AL164" s="25">
        <f t="shared" si="57"/>
        <v>0</v>
      </c>
      <c r="AN164" s="25">
        <v>21</v>
      </c>
      <c r="AO164" s="25">
        <f>G164*0.091012442</f>
        <v>0</v>
      </c>
      <c r="AP164" s="25">
        <f>G164*(1-0.091012442)</f>
        <v>0</v>
      </c>
      <c r="AQ164" s="27" t="s">
        <v>54</v>
      </c>
      <c r="AV164" s="25">
        <f t="shared" si="58"/>
        <v>0</v>
      </c>
      <c r="AW164" s="25">
        <f t="shared" si="59"/>
        <v>0</v>
      </c>
      <c r="AX164" s="25">
        <f t="shared" si="60"/>
        <v>0</v>
      </c>
      <c r="AY164" s="27" t="s">
        <v>416</v>
      </c>
      <c r="AZ164" s="27" t="s">
        <v>338</v>
      </c>
      <c r="BA164" s="11" t="s">
        <v>61</v>
      </c>
      <c r="BC164" s="25">
        <f t="shared" si="61"/>
        <v>0</v>
      </c>
      <c r="BD164" s="25">
        <f t="shared" si="62"/>
        <v>0</v>
      </c>
      <c r="BE164" s="25">
        <v>0</v>
      </c>
      <c r="BF164" s="25">
        <f>164</f>
        <v>164</v>
      </c>
      <c r="BH164" s="25">
        <f t="shared" si="63"/>
        <v>0</v>
      </c>
      <c r="BI164" s="25">
        <f t="shared" si="64"/>
        <v>0</v>
      </c>
      <c r="BJ164" s="25">
        <f t="shared" si="65"/>
        <v>0</v>
      </c>
      <c r="BK164" s="27" t="s">
        <v>62</v>
      </c>
      <c r="BL164" s="25">
        <v>96</v>
      </c>
      <c r="BW164" s="25">
        <v>21</v>
      </c>
      <c r="BX164" s="5" t="s">
        <v>422</v>
      </c>
    </row>
    <row r="165" spans="1:76" x14ac:dyDescent="0.25">
      <c r="A165" s="2" t="s">
        <v>423</v>
      </c>
      <c r="B165" s="3" t="s">
        <v>424</v>
      </c>
      <c r="C165" s="79" t="s">
        <v>425</v>
      </c>
      <c r="D165" s="74"/>
      <c r="E165" s="3" t="s">
        <v>78</v>
      </c>
      <c r="F165" s="25">
        <v>14.4</v>
      </c>
      <c r="G165" s="25">
        <v>0</v>
      </c>
      <c r="H165" s="25">
        <f t="shared" si="44"/>
        <v>0</v>
      </c>
      <c r="I165" s="25">
        <f t="shared" si="45"/>
        <v>0</v>
      </c>
      <c r="J165" s="25">
        <f t="shared" si="46"/>
        <v>0</v>
      </c>
      <c r="K165" s="26" t="s">
        <v>58</v>
      </c>
      <c r="Z165" s="25">
        <f t="shared" si="47"/>
        <v>0</v>
      </c>
      <c r="AB165" s="25">
        <f t="shared" si="48"/>
        <v>0</v>
      </c>
      <c r="AC165" s="25">
        <f t="shared" si="49"/>
        <v>0</v>
      </c>
      <c r="AD165" s="25">
        <f t="shared" si="50"/>
        <v>0</v>
      </c>
      <c r="AE165" s="25">
        <f t="shared" si="51"/>
        <v>0</v>
      </c>
      <c r="AF165" s="25">
        <f t="shared" si="52"/>
        <v>0</v>
      </c>
      <c r="AG165" s="25">
        <f t="shared" si="53"/>
        <v>0</v>
      </c>
      <c r="AH165" s="25">
        <f t="shared" si="54"/>
        <v>0</v>
      </c>
      <c r="AI165" s="11" t="s">
        <v>51</v>
      </c>
      <c r="AJ165" s="25">
        <f t="shared" si="55"/>
        <v>0</v>
      </c>
      <c r="AK165" s="25">
        <f t="shared" si="56"/>
        <v>0</v>
      </c>
      <c r="AL165" s="25">
        <f t="shared" si="57"/>
        <v>0</v>
      </c>
      <c r="AN165" s="25">
        <v>21</v>
      </c>
      <c r="AO165" s="25">
        <f>G165*0.066869156</f>
        <v>0</v>
      </c>
      <c r="AP165" s="25">
        <f>G165*(1-0.066869156)</f>
        <v>0</v>
      </c>
      <c r="AQ165" s="27" t="s">
        <v>54</v>
      </c>
      <c r="AV165" s="25">
        <f t="shared" si="58"/>
        <v>0</v>
      </c>
      <c r="AW165" s="25">
        <f t="shared" si="59"/>
        <v>0</v>
      </c>
      <c r="AX165" s="25">
        <f t="shared" si="60"/>
        <v>0</v>
      </c>
      <c r="AY165" s="27" t="s">
        <v>416</v>
      </c>
      <c r="AZ165" s="27" t="s">
        <v>338</v>
      </c>
      <c r="BA165" s="11" t="s">
        <v>61</v>
      </c>
      <c r="BC165" s="25">
        <f t="shared" si="61"/>
        <v>0</v>
      </c>
      <c r="BD165" s="25">
        <f t="shared" si="62"/>
        <v>0</v>
      </c>
      <c r="BE165" s="25">
        <v>0</v>
      </c>
      <c r="BF165" s="25">
        <f>165</f>
        <v>165</v>
      </c>
      <c r="BH165" s="25">
        <f t="shared" si="63"/>
        <v>0</v>
      </c>
      <c r="BI165" s="25">
        <f t="shared" si="64"/>
        <v>0</v>
      </c>
      <c r="BJ165" s="25">
        <f t="shared" si="65"/>
        <v>0</v>
      </c>
      <c r="BK165" s="27" t="s">
        <v>62</v>
      </c>
      <c r="BL165" s="25">
        <v>96</v>
      </c>
      <c r="BW165" s="25">
        <v>21</v>
      </c>
      <c r="BX165" s="5" t="s">
        <v>425</v>
      </c>
    </row>
    <row r="166" spans="1:76" x14ac:dyDescent="0.25">
      <c r="A166" s="2" t="s">
        <v>332</v>
      </c>
      <c r="B166" s="3" t="s">
        <v>426</v>
      </c>
      <c r="C166" s="79" t="s">
        <v>427</v>
      </c>
      <c r="D166" s="74"/>
      <c r="E166" s="3" t="s">
        <v>57</v>
      </c>
      <c r="F166" s="25">
        <v>10</v>
      </c>
      <c r="G166" s="25">
        <v>0</v>
      </c>
      <c r="H166" s="25">
        <f t="shared" si="44"/>
        <v>0</v>
      </c>
      <c r="I166" s="25">
        <f t="shared" si="45"/>
        <v>0</v>
      </c>
      <c r="J166" s="25">
        <f t="shared" si="46"/>
        <v>0</v>
      </c>
      <c r="K166" s="26" t="s">
        <v>58</v>
      </c>
      <c r="Z166" s="25">
        <f t="shared" si="47"/>
        <v>0</v>
      </c>
      <c r="AB166" s="25">
        <f t="shared" si="48"/>
        <v>0</v>
      </c>
      <c r="AC166" s="25">
        <f t="shared" si="49"/>
        <v>0</v>
      </c>
      <c r="AD166" s="25">
        <f t="shared" si="50"/>
        <v>0</v>
      </c>
      <c r="AE166" s="25">
        <f t="shared" si="51"/>
        <v>0</v>
      </c>
      <c r="AF166" s="25">
        <f t="shared" si="52"/>
        <v>0</v>
      </c>
      <c r="AG166" s="25">
        <f t="shared" si="53"/>
        <v>0</v>
      </c>
      <c r="AH166" s="25">
        <f t="shared" si="54"/>
        <v>0</v>
      </c>
      <c r="AI166" s="11" t="s">
        <v>51</v>
      </c>
      <c r="AJ166" s="25">
        <f t="shared" si="55"/>
        <v>0</v>
      </c>
      <c r="AK166" s="25">
        <f t="shared" si="56"/>
        <v>0</v>
      </c>
      <c r="AL166" s="25">
        <f t="shared" si="57"/>
        <v>0</v>
      </c>
      <c r="AN166" s="25">
        <v>21</v>
      </c>
      <c r="AO166" s="25">
        <f>G166*0</f>
        <v>0</v>
      </c>
      <c r="AP166" s="25">
        <f>G166*(1-0)</f>
        <v>0</v>
      </c>
      <c r="AQ166" s="27" t="s">
        <v>54</v>
      </c>
      <c r="AV166" s="25">
        <f t="shared" si="58"/>
        <v>0</v>
      </c>
      <c r="AW166" s="25">
        <f t="shared" si="59"/>
        <v>0</v>
      </c>
      <c r="AX166" s="25">
        <f t="shared" si="60"/>
        <v>0</v>
      </c>
      <c r="AY166" s="27" t="s">
        <v>416</v>
      </c>
      <c r="AZ166" s="27" t="s">
        <v>338</v>
      </c>
      <c r="BA166" s="11" t="s">
        <v>61</v>
      </c>
      <c r="BC166" s="25">
        <f t="shared" si="61"/>
        <v>0</v>
      </c>
      <c r="BD166" s="25">
        <f t="shared" si="62"/>
        <v>0</v>
      </c>
      <c r="BE166" s="25">
        <v>0</v>
      </c>
      <c r="BF166" s="25">
        <f>166</f>
        <v>166</v>
      </c>
      <c r="BH166" s="25">
        <f t="shared" si="63"/>
        <v>0</v>
      </c>
      <c r="BI166" s="25">
        <f t="shared" si="64"/>
        <v>0</v>
      </c>
      <c r="BJ166" s="25">
        <f t="shared" si="65"/>
        <v>0</v>
      </c>
      <c r="BK166" s="27" t="s">
        <v>62</v>
      </c>
      <c r="BL166" s="25">
        <v>96</v>
      </c>
      <c r="BW166" s="25">
        <v>21</v>
      </c>
      <c r="BX166" s="5" t="s">
        <v>427</v>
      </c>
    </row>
    <row r="167" spans="1:76" x14ac:dyDescent="0.25">
      <c r="A167" s="2" t="s">
        <v>428</v>
      </c>
      <c r="B167" s="3" t="s">
        <v>429</v>
      </c>
      <c r="C167" s="79" t="s">
        <v>430</v>
      </c>
      <c r="D167" s="74"/>
      <c r="E167" s="3" t="s">
        <v>78</v>
      </c>
      <c r="F167" s="25">
        <v>25.5</v>
      </c>
      <c r="G167" s="25">
        <v>0</v>
      </c>
      <c r="H167" s="25">
        <f t="shared" si="44"/>
        <v>0</v>
      </c>
      <c r="I167" s="25">
        <f t="shared" si="45"/>
        <v>0</v>
      </c>
      <c r="J167" s="25">
        <f t="shared" si="46"/>
        <v>0</v>
      </c>
      <c r="K167" s="26" t="s">
        <v>58</v>
      </c>
      <c r="Z167" s="25">
        <f t="shared" si="47"/>
        <v>0</v>
      </c>
      <c r="AB167" s="25">
        <f t="shared" si="48"/>
        <v>0</v>
      </c>
      <c r="AC167" s="25">
        <f t="shared" si="49"/>
        <v>0</v>
      </c>
      <c r="AD167" s="25">
        <f t="shared" si="50"/>
        <v>0</v>
      </c>
      <c r="AE167" s="25">
        <f t="shared" si="51"/>
        <v>0</v>
      </c>
      <c r="AF167" s="25">
        <f t="shared" si="52"/>
        <v>0</v>
      </c>
      <c r="AG167" s="25">
        <f t="shared" si="53"/>
        <v>0</v>
      </c>
      <c r="AH167" s="25">
        <f t="shared" si="54"/>
        <v>0</v>
      </c>
      <c r="AI167" s="11" t="s">
        <v>51</v>
      </c>
      <c r="AJ167" s="25">
        <f t="shared" si="55"/>
        <v>0</v>
      </c>
      <c r="AK167" s="25">
        <f t="shared" si="56"/>
        <v>0</v>
      </c>
      <c r="AL167" s="25">
        <f t="shared" si="57"/>
        <v>0</v>
      </c>
      <c r="AN167" s="25">
        <v>21</v>
      </c>
      <c r="AO167" s="25">
        <f>G167*0</f>
        <v>0</v>
      </c>
      <c r="AP167" s="25">
        <f>G167*(1-0)</f>
        <v>0</v>
      </c>
      <c r="AQ167" s="27" t="s">
        <v>54</v>
      </c>
      <c r="AV167" s="25">
        <f t="shared" si="58"/>
        <v>0</v>
      </c>
      <c r="AW167" s="25">
        <f t="shared" si="59"/>
        <v>0</v>
      </c>
      <c r="AX167" s="25">
        <f t="shared" si="60"/>
        <v>0</v>
      </c>
      <c r="AY167" s="27" t="s">
        <v>416</v>
      </c>
      <c r="AZ167" s="27" t="s">
        <v>338</v>
      </c>
      <c r="BA167" s="11" t="s">
        <v>61</v>
      </c>
      <c r="BC167" s="25">
        <f t="shared" si="61"/>
        <v>0</v>
      </c>
      <c r="BD167" s="25">
        <f t="shared" si="62"/>
        <v>0</v>
      </c>
      <c r="BE167" s="25">
        <v>0</v>
      </c>
      <c r="BF167" s="25">
        <f>167</f>
        <v>167</v>
      </c>
      <c r="BH167" s="25">
        <f t="shared" si="63"/>
        <v>0</v>
      </c>
      <c r="BI167" s="25">
        <f t="shared" si="64"/>
        <v>0</v>
      </c>
      <c r="BJ167" s="25">
        <f t="shared" si="65"/>
        <v>0</v>
      </c>
      <c r="BK167" s="27" t="s">
        <v>62</v>
      </c>
      <c r="BL167" s="25">
        <v>96</v>
      </c>
      <c r="BW167" s="25">
        <v>21</v>
      </c>
      <c r="BX167" s="5" t="s">
        <v>430</v>
      </c>
    </row>
    <row r="168" spans="1:76" ht="13.5" customHeight="1" x14ac:dyDescent="0.25">
      <c r="A168" s="32"/>
      <c r="B168" s="33" t="s">
        <v>86</v>
      </c>
      <c r="C168" s="97" t="s">
        <v>305</v>
      </c>
      <c r="D168" s="98"/>
      <c r="E168" s="98"/>
      <c r="F168" s="98"/>
      <c r="G168" s="98"/>
      <c r="H168" s="98"/>
      <c r="I168" s="98"/>
      <c r="J168" s="98"/>
      <c r="K168" s="99"/>
    </row>
    <row r="169" spans="1:76" x14ac:dyDescent="0.25">
      <c r="A169" s="2" t="s">
        <v>431</v>
      </c>
      <c r="B169" s="3" t="s">
        <v>432</v>
      </c>
      <c r="C169" s="79" t="s">
        <v>433</v>
      </c>
      <c r="D169" s="74"/>
      <c r="E169" s="3" t="s">
        <v>78</v>
      </c>
      <c r="F169" s="25">
        <v>0.51</v>
      </c>
      <c r="G169" s="25">
        <v>0</v>
      </c>
      <c r="H169" s="25">
        <f>ROUND(F169*AO169,2)</f>
        <v>0</v>
      </c>
      <c r="I169" s="25">
        <f>ROUND(F169*AP169,2)</f>
        <v>0</v>
      </c>
      <c r="J169" s="25">
        <f>ROUND(F169*G169,2)</f>
        <v>0</v>
      </c>
      <c r="K169" s="26" t="s">
        <v>58</v>
      </c>
      <c r="Z169" s="25">
        <f>ROUND(IF(AQ169="5",BJ169,0),2)</f>
        <v>0</v>
      </c>
      <c r="AB169" s="25">
        <f>ROUND(IF(AQ169="1",BH169,0),2)</f>
        <v>0</v>
      </c>
      <c r="AC169" s="25">
        <f>ROUND(IF(AQ169="1",BI169,0),2)</f>
        <v>0</v>
      </c>
      <c r="AD169" s="25">
        <f>ROUND(IF(AQ169="7",BH169,0),2)</f>
        <v>0</v>
      </c>
      <c r="AE169" s="25">
        <f>ROUND(IF(AQ169="7",BI169,0),2)</f>
        <v>0</v>
      </c>
      <c r="AF169" s="25">
        <f>ROUND(IF(AQ169="2",BH169,0),2)</f>
        <v>0</v>
      </c>
      <c r="AG169" s="25">
        <f>ROUND(IF(AQ169="2",BI169,0),2)</f>
        <v>0</v>
      </c>
      <c r="AH169" s="25">
        <f>ROUND(IF(AQ169="0",BJ169,0),2)</f>
        <v>0</v>
      </c>
      <c r="AI169" s="11" t="s">
        <v>51</v>
      </c>
      <c r="AJ169" s="25">
        <f>IF(AN169=0,J169,0)</f>
        <v>0</v>
      </c>
      <c r="AK169" s="25">
        <f>IF(AN169=12,J169,0)</f>
        <v>0</v>
      </c>
      <c r="AL169" s="25">
        <f>IF(AN169=21,J169,0)</f>
        <v>0</v>
      </c>
      <c r="AN169" s="25">
        <v>21</v>
      </c>
      <c r="AO169" s="25">
        <f>G169*0.190548425</f>
        <v>0</v>
      </c>
      <c r="AP169" s="25">
        <f>G169*(1-0.190548425)</f>
        <v>0</v>
      </c>
      <c r="AQ169" s="27" t="s">
        <v>54</v>
      </c>
      <c r="AV169" s="25">
        <f>ROUND(AW169+AX169,2)</f>
        <v>0</v>
      </c>
      <c r="AW169" s="25">
        <f>ROUND(F169*AO169,2)</f>
        <v>0</v>
      </c>
      <c r="AX169" s="25">
        <f>ROUND(F169*AP169,2)</f>
        <v>0</v>
      </c>
      <c r="AY169" s="27" t="s">
        <v>416</v>
      </c>
      <c r="AZ169" s="27" t="s">
        <v>338</v>
      </c>
      <c r="BA169" s="11" t="s">
        <v>61</v>
      </c>
      <c r="BC169" s="25">
        <f>AW169+AX169</f>
        <v>0</v>
      </c>
      <c r="BD169" s="25">
        <f>G169/(100-BE169)*100</f>
        <v>0</v>
      </c>
      <c r="BE169" s="25">
        <v>0</v>
      </c>
      <c r="BF169" s="25">
        <f>169</f>
        <v>169</v>
      </c>
      <c r="BH169" s="25">
        <f>F169*AO169</f>
        <v>0</v>
      </c>
      <c r="BI169" s="25">
        <f>F169*AP169</f>
        <v>0</v>
      </c>
      <c r="BJ169" s="25">
        <f>F169*G169</f>
        <v>0</v>
      </c>
      <c r="BK169" s="27" t="s">
        <v>62</v>
      </c>
      <c r="BL169" s="25">
        <v>96</v>
      </c>
      <c r="BW169" s="25">
        <v>21</v>
      </c>
      <c r="BX169" s="5" t="s">
        <v>433</v>
      </c>
    </row>
    <row r="170" spans="1:76" x14ac:dyDescent="0.25">
      <c r="A170" s="2" t="s">
        <v>340</v>
      </c>
      <c r="B170" s="3" t="s">
        <v>434</v>
      </c>
      <c r="C170" s="79" t="s">
        <v>435</v>
      </c>
      <c r="D170" s="74"/>
      <c r="E170" s="3" t="s">
        <v>78</v>
      </c>
      <c r="F170" s="25">
        <v>20.16</v>
      </c>
      <c r="G170" s="25">
        <v>0</v>
      </c>
      <c r="H170" s="25">
        <f>ROUND(F170*AO170,2)</f>
        <v>0</v>
      </c>
      <c r="I170" s="25">
        <f>ROUND(F170*AP170,2)</f>
        <v>0</v>
      </c>
      <c r="J170" s="25">
        <f>ROUND(F170*G170,2)</f>
        <v>0</v>
      </c>
      <c r="K170" s="26" t="s">
        <v>58</v>
      </c>
      <c r="Z170" s="25">
        <f>ROUND(IF(AQ170="5",BJ170,0),2)</f>
        <v>0</v>
      </c>
      <c r="AB170" s="25">
        <f>ROUND(IF(AQ170="1",BH170,0),2)</f>
        <v>0</v>
      </c>
      <c r="AC170" s="25">
        <f>ROUND(IF(AQ170="1",BI170,0),2)</f>
        <v>0</v>
      </c>
      <c r="AD170" s="25">
        <f>ROUND(IF(AQ170="7",BH170,0),2)</f>
        <v>0</v>
      </c>
      <c r="AE170" s="25">
        <f>ROUND(IF(AQ170="7",BI170,0),2)</f>
        <v>0</v>
      </c>
      <c r="AF170" s="25">
        <f>ROUND(IF(AQ170="2",BH170,0),2)</f>
        <v>0</v>
      </c>
      <c r="AG170" s="25">
        <f>ROUND(IF(AQ170="2",BI170,0),2)</f>
        <v>0</v>
      </c>
      <c r="AH170" s="25">
        <f>ROUND(IF(AQ170="0",BJ170,0),2)</f>
        <v>0</v>
      </c>
      <c r="AI170" s="11" t="s">
        <v>51</v>
      </c>
      <c r="AJ170" s="25">
        <f>IF(AN170=0,J170,0)</f>
        <v>0</v>
      </c>
      <c r="AK170" s="25">
        <f>IF(AN170=12,J170,0)</f>
        <v>0</v>
      </c>
      <c r="AL170" s="25">
        <f>IF(AN170=21,J170,0)</f>
        <v>0</v>
      </c>
      <c r="AN170" s="25">
        <v>21</v>
      </c>
      <c r="AO170" s="25">
        <f>G170*0.098848472</f>
        <v>0</v>
      </c>
      <c r="AP170" s="25">
        <f>G170*(1-0.098848472)</f>
        <v>0</v>
      </c>
      <c r="AQ170" s="27" t="s">
        <v>54</v>
      </c>
      <c r="AV170" s="25">
        <f>ROUND(AW170+AX170,2)</f>
        <v>0</v>
      </c>
      <c r="AW170" s="25">
        <f>ROUND(F170*AO170,2)</f>
        <v>0</v>
      </c>
      <c r="AX170" s="25">
        <f>ROUND(F170*AP170,2)</f>
        <v>0</v>
      </c>
      <c r="AY170" s="27" t="s">
        <v>416</v>
      </c>
      <c r="AZ170" s="27" t="s">
        <v>338</v>
      </c>
      <c r="BA170" s="11" t="s">
        <v>61</v>
      </c>
      <c r="BC170" s="25">
        <f>AW170+AX170</f>
        <v>0</v>
      </c>
      <c r="BD170" s="25">
        <f>G170/(100-BE170)*100</f>
        <v>0</v>
      </c>
      <c r="BE170" s="25">
        <v>0</v>
      </c>
      <c r="BF170" s="25">
        <f>170</f>
        <v>170</v>
      </c>
      <c r="BH170" s="25">
        <f>F170*AO170</f>
        <v>0</v>
      </c>
      <c r="BI170" s="25">
        <f>F170*AP170</f>
        <v>0</v>
      </c>
      <c r="BJ170" s="25">
        <f>F170*G170</f>
        <v>0</v>
      </c>
      <c r="BK170" s="27" t="s">
        <v>62</v>
      </c>
      <c r="BL170" s="25">
        <v>96</v>
      </c>
      <c r="BW170" s="25">
        <v>21</v>
      </c>
      <c r="BX170" s="5" t="s">
        <v>435</v>
      </c>
    </row>
    <row r="171" spans="1:76" x14ac:dyDescent="0.25">
      <c r="A171" s="2" t="s">
        <v>367</v>
      </c>
      <c r="B171" s="3" t="s">
        <v>436</v>
      </c>
      <c r="C171" s="79" t="s">
        <v>437</v>
      </c>
      <c r="D171" s="74"/>
      <c r="E171" s="3" t="s">
        <v>78</v>
      </c>
      <c r="F171" s="25">
        <v>4.4800000000000004</v>
      </c>
      <c r="G171" s="25">
        <v>0</v>
      </c>
      <c r="H171" s="25">
        <f>ROUND(F171*AO171,2)</f>
        <v>0</v>
      </c>
      <c r="I171" s="25">
        <f>ROUND(F171*AP171,2)</f>
        <v>0</v>
      </c>
      <c r="J171" s="25">
        <f>ROUND(F171*G171,2)</f>
        <v>0</v>
      </c>
      <c r="K171" s="26" t="s">
        <v>58</v>
      </c>
      <c r="Z171" s="25">
        <f>ROUND(IF(AQ171="5",BJ171,0),2)</f>
        <v>0</v>
      </c>
      <c r="AB171" s="25">
        <f>ROUND(IF(AQ171="1",BH171,0),2)</f>
        <v>0</v>
      </c>
      <c r="AC171" s="25">
        <f>ROUND(IF(AQ171="1",BI171,0),2)</f>
        <v>0</v>
      </c>
      <c r="AD171" s="25">
        <f>ROUND(IF(AQ171="7",BH171,0),2)</f>
        <v>0</v>
      </c>
      <c r="AE171" s="25">
        <f>ROUND(IF(AQ171="7",BI171,0),2)</f>
        <v>0</v>
      </c>
      <c r="AF171" s="25">
        <f>ROUND(IF(AQ171="2",BH171,0),2)</f>
        <v>0</v>
      </c>
      <c r="AG171" s="25">
        <f>ROUND(IF(AQ171="2",BI171,0),2)</f>
        <v>0</v>
      </c>
      <c r="AH171" s="25">
        <f>ROUND(IF(AQ171="0",BJ171,0),2)</f>
        <v>0</v>
      </c>
      <c r="AI171" s="11" t="s">
        <v>51</v>
      </c>
      <c r="AJ171" s="25">
        <f>IF(AN171=0,J171,0)</f>
        <v>0</v>
      </c>
      <c r="AK171" s="25">
        <f>IF(AN171=12,J171,0)</f>
        <v>0</v>
      </c>
      <c r="AL171" s="25">
        <f>IF(AN171=21,J171,0)</f>
        <v>0</v>
      </c>
      <c r="AN171" s="25">
        <v>21</v>
      </c>
      <c r="AO171" s="25">
        <f>G171*0.122974768</f>
        <v>0</v>
      </c>
      <c r="AP171" s="25">
        <f>G171*(1-0.122974768)</f>
        <v>0</v>
      </c>
      <c r="AQ171" s="27" t="s">
        <v>54</v>
      </c>
      <c r="AV171" s="25">
        <f>ROUND(AW171+AX171,2)</f>
        <v>0</v>
      </c>
      <c r="AW171" s="25">
        <f>ROUND(F171*AO171,2)</f>
        <v>0</v>
      </c>
      <c r="AX171" s="25">
        <f>ROUND(F171*AP171,2)</f>
        <v>0</v>
      </c>
      <c r="AY171" s="27" t="s">
        <v>416</v>
      </c>
      <c r="AZ171" s="27" t="s">
        <v>338</v>
      </c>
      <c r="BA171" s="11" t="s">
        <v>61</v>
      </c>
      <c r="BC171" s="25">
        <f>AW171+AX171</f>
        <v>0</v>
      </c>
      <c r="BD171" s="25">
        <f>G171/(100-BE171)*100</f>
        <v>0</v>
      </c>
      <c r="BE171" s="25">
        <v>0</v>
      </c>
      <c r="BF171" s="25">
        <f>171</f>
        <v>171</v>
      </c>
      <c r="BH171" s="25">
        <f>F171*AO171</f>
        <v>0</v>
      </c>
      <c r="BI171" s="25">
        <f>F171*AP171</f>
        <v>0</v>
      </c>
      <c r="BJ171" s="25">
        <f>F171*G171</f>
        <v>0</v>
      </c>
      <c r="BK171" s="27" t="s">
        <v>62</v>
      </c>
      <c r="BL171" s="25">
        <v>96</v>
      </c>
      <c r="BW171" s="25">
        <v>21</v>
      </c>
      <c r="BX171" s="5" t="s">
        <v>437</v>
      </c>
    </row>
    <row r="172" spans="1:76" x14ac:dyDescent="0.25">
      <c r="A172" s="2" t="s">
        <v>411</v>
      </c>
      <c r="B172" s="3" t="s">
        <v>438</v>
      </c>
      <c r="C172" s="79" t="s">
        <v>439</v>
      </c>
      <c r="D172" s="74"/>
      <c r="E172" s="3" t="s">
        <v>78</v>
      </c>
      <c r="F172" s="25">
        <v>45.83</v>
      </c>
      <c r="G172" s="25">
        <v>0</v>
      </c>
      <c r="H172" s="25">
        <f>ROUND(F172*AO172,2)</f>
        <v>0</v>
      </c>
      <c r="I172" s="25">
        <f>ROUND(F172*AP172,2)</f>
        <v>0</v>
      </c>
      <c r="J172" s="25">
        <f>ROUND(F172*G172,2)</f>
        <v>0</v>
      </c>
      <c r="K172" s="26" t="s">
        <v>58</v>
      </c>
      <c r="Z172" s="25">
        <f>ROUND(IF(AQ172="5",BJ172,0),2)</f>
        <v>0</v>
      </c>
      <c r="AB172" s="25">
        <f>ROUND(IF(AQ172="1",BH172,0),2)</f>
        <v>0</v>
      </c>
      <c r="AC172" s="25">
        <f>ROUND(IF(AQ172="1",BI172,0),2)</f>
        <v>0</v>
      </c>
      <c r="AD172" s="25">
        <f>ROUND(IF(AQ172="7",BH172,0),2)</f>
        <v>0</v>
      </c>
      <c r="AE172" s="25">
        <f>ROUND(IF(AQ172="7",BI172,0),2)</f>
        <v>0</v>
      </c>
      <c r="AF172" s="25">
        <f>ROUND(IF(AQ172="2",BH172,0),2)</f>
        <v>0</v>
      </c>
      <c r="AG172" s="25">
        <f>ROUND(IF(AQ172="2",BI172,0),2)</f>
        <v>0</v>
      </c>
      <c r="AH172" s="25">
        <f>ROUND(IF(AQ172="0",BJ172,0),2)</f>
        <v>0</v>
      </c>
      <c r="AI172" s="11" t="s">
        <v>51</v>
      </c>
      <c r="AJ172" s="25">
        <f>IF(AN172=0,J172,0)</f>
        <v>0</v>
      </c>
      <c r="AK172" s="25">
        <f>IF(AN172=12,J172,0)</f>
        <v>0</v>
      </c>
      <c r="AL172" s="25">
        <f>IF(AN172=21,J172,0)</f>
        <v>0</v>
      </c>
      <c r="AN172" s="25">
        <v>21</v>
      </c>
      <c r="AO172" s="25">
        <f>G172*0</f>
        <v>0</v>
      </c>
      <c r="AP172" s="25">
        <f>G172*(1-0)</f>
        <v>0</v>
      </c>
      <c r="AQ172" s="27" t="s">
        <v>54</v>
      </c>
      <c r="AV172" s="25">
        <f>ROUND(AW172+AX172,2)</f>
        <v>0</v>
      </c>
      <c r="AW172" s="25">
        <f>ROUND(F172*AO172,2)</f>
        <v>0</v>
      </c>
      <c r="AX172" s="25">
        <f>ROUND(F172*AP172,2)</f>
        <v>0</v>
      </c>
      <c r="AY172" s="27" t="s">
        <v>416</v>
      </c>
      <c r="AZ172" s="27" t="s">
        <v>338</v>
      </c>
      <c r="BA172" s="11" t="s">
        <v>61</v>
      </c>
      <c r="BC172" s="25">
        <f>AW172+AX172</f>
        <v>0</v>
      </c>
      <c r="BD172" s="25">
        <f>G172/(100-BE172)*100</f>
        <v>0</v>
      </c>
      <c r="BE172" s="25">
        <v>0</v>
      </c>
      <c r="BF172" s="25">
        <f>172</f>
        <v>172</v>
      </c>
      <c r="BH172" s="25">
        <f>F172*AO172</f>
        <v>0</v>
      </c>
      <c r="BI172" s="25">
        <f>F172*AP172</f>
        <v>0</v>
      </c>
      <c r="BJ172" s="25">
        <f>F172*G172</f>
        <v>0</v>
      </c>
      <c r="BK172" s="27" t="s">
        <v>62</v>
      </c>
      <c r="BL172" s="25">
        <v>96</v>
      </c>
      <c r="BW172" s="25">
        <v>21</v>
      </c>
      <c r="BX172" s="5" t="s">
        <v>439</v>
      </c>
    </row>
    <row r="173" spans="1:76" x14ac:dyDescent="0.25">
      <c r="A173" s="2" t="s">
        <v>440</v>
      </c>
      <c r="B173" s="3" t="s">
        <v>441</v>
      </c>
      <c r="C173" s="79" t="s">
        <v>442</v>
      </c>
      <c r="D173" s="74"/>
      <c r="E173" s="3" t="s">
        <v>84</v>
      </c>
      <c r="F173" s="25">
        <v>2.71</v>
      </c>
      <c r="G173" s="25">
        <v>0</v>
      </c>
      <c r="H173" s="25">
        <f>ROUND(F173*AO173,2)</f>
        <v>0</v>
      </c>
      <c r="I173" s="25">
        <f>ROUND(F173*AP173,2)</f>
        <v>0</v>
      </c>
      <c r="J173" s="25">
        <f>ROUND(F173*G173,2)</f>
        <v>0</v>
      </c>
      <c r="K173" s="26" t="s">
        <v>58</v>
      </c>
      <c r="Z173" s="25">
        <f>ROUND(IF(AQ173="5",BJ173,0),2)</f>
        <v>0</v>
      </c>
      <c r="AB173" s="25">
        <f>ROUND(IF(AQ173="1",BH173,0),2)</f>
        <v>0</v>
      </c>
      <c r="AC173" s="25">
        <f>ROUND(IF(AQ173="1",BI173,0),2)</f>
        <v>0</v>
      </c>
      <c r="AD173" s="25">
        <f>ROUND(IF(AQ173="7",BH173,0),2)</f>
        <v>0</v>
      </c>
      <c r="AE173" s="25">
        <f>ROUND(IF(AQ173="7",BI173,0),2)</f>
        <v>0</v>
      </c>
      <c r="AF173" s="25">
        <f>ROUND(IF(AQ173="2",BH173,0),2)</f>
        <v>0</v>
      </c>
      <c r="AG173" s="25">
        <f>ROUND(IF(AQ173="2",BI173,0),2)</f>
        <v>0</v>
      </c>
      <c r="AH173" s="25">
        <f>ROUND(IF(AQ173="0",BJ173,0),2)</f>
        <v>0</v>
      </c>
      <c r="AI173" s="11" t="s">
        <v>51</v>
      </c>
      <c r="AJ173" s="25">
        <f>IF(AN173=0,J173,0)</f>
        <v>0</v>
      </c>
      <c r="AK173" s="25">
        <f>IF(AN173=12,J173,0)</f>
        <v>0</v>
      </c>
      <c r="AL173" s="25">
        <f>IF(AN173=21,J173,0)</f>
        <v>0</v>
      </c>
      <c r="AN173" s="25">
        <v>21</v>
      </c>
      <c r="AO173" s="25">
        <f>G173*0</f>
        <v>0</v>
      </c>
      <c r="AP173" s="25">
        <f>G173*(1-0)</f>
        <v>0</v>
      </c>
      <c r="AQ173" s="27" t="s">
        <v>54</v>
      </c>
      <c r="AV173" s="25">
        <f>ROUND(AW173+AX173,2)</f>
        <v>0</v>
      </c>
      <c r="AW173" s="25">
        <f>ROUND(F173*AO173,2)</f>
        <v>0</v>
      </c>
      <c r="AX173" s="25">
        <f>ROUND(F173*AP173,2)</f>
        <v>0</v>
      </c>
      <c r="AY173" s="27" t="s">
        <v>416</v>
      </c>
      <c r="AZ173" s="27" t="s">
        <v>338</v>
      </c>
      <c r="BA173" s="11" t="s">
        <v>61</v>
      </c>
      <c r="BC173" s="25">
        <f>AW173+AX173</f>
        <v>0</v>
      </c>
      <c r="BD173" s="25">
        <f>G173/(100-BE173)*100</f>
        <v>0</v>
      </c>
      <c r="BE173" s="25">
        <v>0</v>
      </c>
      <c r="BF173" s="25">
        <f>173</f>
        <v>173</v>
      </c>
      <c r="BH173" s="25">
        <f>F173*AO173</f>
        <v>0</v>
      </c>
      <c r="BI173" s="25">
        <f>F173*AP173</f>
        <v>0</v>
      </c>
      <c r="BJ173" s="25">
        <f>F173*G173</f>
        <v>0</v>
      </c>
      <c r="BK173" s="27" t="s">
        <v>62</v>
      </c>
      <c r="BL173" s="25">
        <v>96</v>
      </c>
      <c r="BW173" s="25">
        <v>21</v>
      </c>
      <c r="BX173" s="5" t="s">
        <v>442</v>
      </c>
    </row>
    <row r="174" spans="1:76" ht="13.5" customHeight="1" x14ac:dyDescent="0.25">
      <c r="A174" s="32"/>
      <c r="B174" s="33" t="s">
        <v>86</v>
      </c>
      <c r="C174" s="97" t="s">
        <v>443</v>
      </c>
      <c r="D174" s="98"/>
      <c r="E174" s="98"/>
      <c r="F174" s="98"/>
      <c r="G174" s="98"/>
      <c r="H174" s="98"/>
      <c r="I174" s="98"/>
      <c r="J174" s="98"/>
      <c r="K174" s="99"/>
    </row>
    <row r="175" spans="1:76" x14ac:dyDescent="0.25">
      <c r="A175" s="2" t="s">
        <v>444</v>
      </c>
      <c r="B175" s="3" t="s">
        <v>445</v>
      </c>
      <c r="C175" s="79" t="s">
        <v>446</v>
      </c>
      <c r="D175" s="74"/>
      <c r="E175" s="3" t="s">
        <v>84</v>
      </c>
      <c r="F175" s="25">
        <v>6.25</v>
      </c>
      <c r="G175" s="25">
        <v>0</v>
      </c>
      <c r="H175" s="25">
        <f>ROUND(F175*AO175,2)</f>
        <v>0</v>
      </c>
      <c r="I175" s="25">
        <f>ROUND(F175*AP175,2)</f>
        <v>0</v>
      </c>
      <c r="J175" s="25">
        <f>ROUND(F175*G175,2)</f>
        <v>0</v>
      </c>
      <c r="K175" s="26" t="s">
        <v>58</v>
      </c>
      <c r="Z175" s="25">
        <f>ROUND(IF(AQ175="5",BJ175,0),2)</f>
        <v>0</v>
      </c>
      <c r="AB175" s="25">
        <f>ROUND(IF(AQ175="1",BH175,0),2)</f>
        <v>0</v>
      </c>
      <c r="AC175" s="25">
        <f>ROUND(IF(AQ175="1",BI175,0),2)</f>
        <v>0</v>
      </c>
      <c r="AD175" s="25">
        <f>ROUND(IF(AQ175="7",BH175,0),2)</f>
        <v>0</v>
      </c>
      <c r="AE175" s="25">
        <f>ROUND(IF(AQ175="7",BI175,0),2)</f>
        <v>0</v>
      </c>
      <c r="AF175" s="25">
        <f>ROUND(IF(AQ175="2",BH175,0),2)</f>
        <v>0</v>
      </c>
      <c r="AG175" s="25">
        <f>ROUND(IF(AQ175="2",BI175,0),2)</f>
        <v>0</v>
      </c>
      <c r="AH175" s="25">
        <f>ROUND(IF(AQ175="0",BJ175,0),2)</f>
        <v>0</v>
      </c>
      <c r="AI175" s="11" t="s">
        <v>51</v>
      </c>
      <c r="AJ175" s="25">
        <f>IF(AN175=0,J175,0)</f>
        <v>0</v>
      </c>
      <c r="AK175" s="25">
        <f>IF(AN175=12,J175,0)</f>
        <v>0</v>
      </c>
      <c r="AL175" s="25">
        <f>IF(AN175=21,J175,0)</f>
        <v>0</v>
      </c>
      <c r="AN175" s="25">
        <v>21</v>
      </c>
      <c r="AO175" s="25">
        <f>G175*0.009416566</f>
        <v>0</v>
      </c>
      <c r="AP175" s="25">
        <f>G175*(1-0.009416566)</f>
        <v>0</v>
      </c>
      <c r="AQ175" s="27" t="s">
        <v>54</v>
      </c>
      <c r="AV175" s="25">
        <f>ROUND(AW175+AX175,2)</f>
        <v>0</v>
      </c>
      <c r="AW175" s="25">
        <f>ROUND(F175*AO175,2)</f>
        <v>0</v>
      </c>
      <c r="AX175" s="25">
        <f>ROUND(F175*AP175,2)</f>
        <v>0</v>
      </c>
      <c r="AY175" s="27" t="s">
        <v>416</v>
      </c>
      <c r="AZ175" s="27" t="s">
        <v>338</v>
      </c>
      <c r="BA175" s="11" t="s">
        <v>61</v>
      </c>
      <c r="BC175" s="25">
        <f>AW175+AX175</f>
        <v>0</v>
      </c>
      <c r="BD175" s="25">
        <f>G175/(100-BE175)*100</f>
        <v>0</v>
      </c>
      <c r="BE175" s="25">
        <v>0</v>
      </c>
      <c r="BF175" s="25">
        <f>175</f>
        <v>175</v>
      </c>
      <c r="BH175" s="25">
        <f>F175*AO175</f>
        <v>0</v>
      </c>
      <c r="BI175" s="25">
        <f>F175*AP175</f>
        <v>0</v>
      </c>
      <c r="BJ175" s="25">
        <f>F175*G175</f>
        <v>0</v>
      </c>
      <c r="BK175" s="27" t="s">
        <v>62</v>
      </c>
      <c r="BL175" s="25">
        <v>96</v>
      </c>
      <c r="BW175" s="25">
        <v>21</v>
      </c>
      <c r="BX175" s="5" t="s">
        <v>446</v>
      </c>
    </row>
    <row r="176" spans="1:76" ht="13.5" customHeight="1" x14ac:dyDescent="0.25">
      <c r="A176" s="32"/>
      <c r="B176" s="33" t="s">
        <v>86</v>
      </c>
      <c r="C176" s="97" t="s">
        <v>447</v>
      </c>
      <c r="D176" s="98"/>
      <c r="E176" s="98"/>
      <c r="F176" s="98"/>
      <c r="G176" s="98"/>
      <c r="H176" s="98"/>
      <c r="I176" s="98"/>
      <c r="J176" s="98"/>
      <c r="K176" s="99"/>
    </row>
    <row r="177" spans="1:76" x14ac:dyDescent="0.25">
      <c r="A177" s="2" t="s">
        <v>448</v>
      </c>
      <c r="B177" s="3" t="s">
        <v>449</v>
      </c>
      <c r="C177" s="79" t="s">
        <v>450</v>
      </c>
      <c r="D177" s="74"/>
      <c r="E177" s="3" t="s">
        <v>78</v>
      </c>
      <c r="F177" s="25">
        <v>44.7</v>
      </c>
      <c r="G177" s="25">
        <v>0</v>
      </c>
      <c r="H177" s="25">
        <f>ROUND(F177*AO177,2)</f>
        <v>0</v>
      </c>
      <c r="I177" s="25">
        <f>ROUND(F177*AP177,2)</f>
        <v>0</v>
      </c>
      <c r="J177" s="25">
        <f>ROUND(F177*G177,2)</f>
        <v>0</v>
      </c>
      <c r="K177" s="26" t="s">
        <v>58</v>
      </c>
      <c r="Z177" s="25">
        <f>ROUND(IF(AQ177="5",BJ177,0),2)</f>
        <v>0</v>
      </c>
      <c r="AB177" s="25">
        <f>ROUND(IF(AQ177="1",BH177,0),2)</f>
        <v>0</v>
      </c>
      <c r="AC177" s="25">
        <f>ROUND(IF(AQ177="1",BI177,0),2)</f>
        <v>0</v>
      </c>
      <c r="AD177" s="25">
        <f>ROUND(IF(AQ177="7",BH177,0),2)</f>
        <v>0</v>
      </c>
      <c r="AE177" s="25">
        <f>ROUND(IF(AQ177="7",BI177,0),2)</f>
        <v>0</v>
      </c>
      <c r="AF177" s="25">
        <f>ROUND(IF(AQ177="2",BH177,0),2)</f>
        <v>0</v>
      </c>
      <c r="AG177" s="25">
        <f>ROUND(IF(AQ177="2",BI177,0),2)</f>
        <v>0</v>
      </c>
      <c r="AH177" s="25">
        <f>ROUND(IF(AQ177="0",BJ177,0),2)</f>
        <v>0</v>
      </c>
      <c r="AI177" s="11" t="s">
        <v>51</v>
      </c>
      <c r="AJ177" s="25">
        <f>IF(AN177=0,J177,0)</f>
        <v>0</v>
      </c>
      <c r="AK177" s="25">
        <f>IF(AN177=12,J177,0)</f>
        <v>0</v>
      </c>
      <c r="AL177" s="25">
        <f>IF(AN177=21,J177,0)</f>
        <v>0</v>
      </c>
      <c r="AN177" s="25">
        <v>21</v>
      </c>
      <c r="AO177" s="25">
        <f>G177*0</f>
        <v>0</v>
      </c>
      <c r="AP177" s="25">
        <f>G177*(1-0)</f>
        <v>0</v>
      </c>
      <c r="AQ177" s="27" t="s">
        <v>54</v>
      </c>
      <c r="AV177" s="25">
        <f>ROUND(AW177+AX177,2)</f>
        <v>0</v>
      </c>
      <c r="AW177" s="25">
        <f>ROUND(F177*AO177,2)</f>
        <v>0</v>
      </c>
      <c r="AX177" s="25">
        <f>ROUND(F177*AP177,2)</f>
        <v>0</v>
      </c>
      <c r="AY177" s="27" t="s">
        <v>416</v>
      </c>
      <c r="AZ177" s="27" t="s">
        <v>338</v>
      </c>
      <c r="BA177" s="11" t="s">
        <v>61</v>
      </c>
      <c r="BC177" s="25">
        <f>AW177+AX177</f>
        <v>0</v>
      </c>
      <c r="BD177" s="25">
        <f>G177/(100-BE177)*100</f>
        <v>0</v>
      </c>
      <c r="BE177" s="25">
        <v>0</v>
      </c>
      <c r="BF177" s="25">
        <f>177</f>
        <v>177</v>
      </c>
      <c r="BH177" s="25">
        <f>F177*AO177</f>
        <v>0</v>
      </c>
      <c r="BI177" s="25">
        <f>F177*AP177</f>
        <v>0</v>
      </c>
      <c r="BJ177" s="25">
        <f>F177*G177</f>
        <v>0</v>
      </c>
      <c r="BK177" s="27" t="s">
        <v>62</v>
      </c>
      <c r="BL177" s="25">
        <v>96</v>
      </c>
      <c r="BW177" s="25">
        <v>21</v>
      </c>
      <c r="BX177" s="5" t="s">
        <v>450</v>
      </c>
    </row>
    <row r="178" spans="1:76" ht="13.5" customHeight="1" x14ac:dyDescent="0.25">
      <c r="A178" s="32"/>
      <c r="B178" s="33" t="s">
        <v>86</v>
      </c>
      <c r="C178" s="97" t="s">
        <v>451</v>
      </c>
      <c r="D178" s="98"/>
      <c r="E178" s="98"/>
      <c r="F178" s="98"/>
      <c r="G178" s="98"/>
      <c r="H178" s="98"/>
      <c r="I178" s="98"/>
      <c r="J178" s="98"/>
      <c r="K178" s="99"/>
    </row>
    <row r="179" spans="1:76" x14ac:dyDescent="0.25">
      <c r="A179" s="2" t="s">
        <v>452</v>
      </c>
      <c r="B179" s="3" t="s">
        <v>453</v>
      </c>
      <c r="C179" s="79" t="s">
        <v>454</v>
      </c>
      <c r="D179" s="74"/>
      <c r="E179" s="3" t="s">
        <v>78</v>
      </c>
      <c r="F179" s="25">
        <v>230.78</v>
      </c>
      <c r="G179" s="25">
        <v>0</v>
      </c>
      <c r="H179" s="25">
        <f>ROUND(F179*AO179,2)</f>
        <v>0</v>
      </c>
      <c r="I179" s="25">
        <f>ROUND(F179*AP179,2)</f>
        <v>0</v>
      </c>
      <c r="J179" s="25">
        <f>ROUND(F179*G179,2)</f>
        <v>0</v>
      </c>
      <c r="K179" s="26" t="s">
        <v>58</v>
      </c>
      <c r="Z179" s="25">
        <f>ROUND(IF(AQ179="5",BJ179,0),2)</f>
        <v>0</v>
      </c>
      <c r="AB179" s="25">
        <f>ROUND(IF(AQ179="1",BH179,0),2)</f>
        <v>0</v>
      </c>
      <c r="AC179" s="25">
        <f>ROUND(IF(AQ179="1",BI179,0),2)</f>
        <v>0</v>
      </c>
      <c r="AD179" s="25">
        <f>ROUND(IF(AQ179="7",BH179,0),2)</f>
        <v>0</v>
      </c>
      <c r="AE179" s="25">
        <f>ROUND(IF(AQ179="7",BI179,0),2)</f>
        <v>0</v>
      </c>
      <c r="AF179" s="25">
        <f>ROUND(IF(AQ179="2",BH179,0),2)</f>
        <v>0</v>
      </c>
      <c r="AG179" s="25">
        <f>ROUND(IF(AQ179="2",BI179,0),2)</f>
        <v>0</v>
      </c>
      <c r="AH179" s="25">
        <f>ROUND(IF(AQ179="0",BJ179,0),2)</f>
        <v>0</v>
      </c>
      <c r="AI179" s="11" t="s">
        <v>51</v>
      </c>
      <c r="AJ179" s="25">
        <f>IF(AN179=0,J179,0)</f>
        <v>0</v>
      </c>
      <c r="AK179" s="25">
        <f>IF(AN179=12,J179,0)</f>
        <v>0</v>
      </c>
      <c r="AL179" s="25">
        <f>IF(AN179=21,J179,0)</f>
        <v>0</v>
      </c>
      <c r="AN179" s="25">
        <v>21</v>
      </c>
      <c r="AO179" s="25">
        <f>G179*0</f>
        <v>0</v>
      </c>
      <c r="AP179" s="25">
        <f>G179*(1-0)</f>
        <v>0</v>
      </c>
      <c r="AQ179" s="27" t="s">
        <v>54</v>
      </c>
      <c r="AV179" s="25">
        <f>ROUND(AW179+AX179,2)</f>
        <v>0</v>
      </c>
      <c r="AW179" s="25">
        <f>ROUND(F179*AO179,2)</f>
        <v>0</v>
      </c>
      <c r="AX179" s="25">
        <f>ROUND(F179*AP179,2)</f>
        <v>0</v>
      </c>
      <c r="AY179" s="27" t="s">
        <v>416</v>
      </c>
      <c r="AZ179" s="27" t="s">
        <v>338</v>
      </c>
      <c r="BA179" s="11" t="s">
        <v>61</v>
      </c>
      <c r="BC179" s="25">
        <f>AW179+AX179</f>
        <v>0</v>
      </c>
      <c r="BD179" s="25">
        <f>G179/(100-BE179)*100</f>
        <v>0</v>
      </c>
      <c r="BE179" s="25">
        <v>0</v>
      </c>
      <c r="BF179" s="25">
        <f>179</f>
        <v>179</v>
      </c>
      <c r="BH179" s="25">
        <f>F179*AO179</f>
        <v>0</v>
      </c>
      <c r="BI179" s="25">
        <f>F179*AP179</f>
        <v>0</v>
      </c>
      <c r="BJ179" s="25">
        <f>F179*G179</f>
        <v>0</v>
      </c>
      <c r="BK179" s="27" t="s">
        <v>62</v>
      </c>
      <c r="BL179" s="25">
        <v>96</v>
      </c>
      <c r="BW179" s="25">
        <v>21</v>
      </c>
      <c r="BX179" s="5" t="s">
        <v>454</v>
      </c>
    </row>
    <row r="180" spans="1:76" ht="13.5" customHeight="1" x14ac:dyDescent="0.25">
      <c r="A180" s="32"/>
      <c r="B180" s="33" t="s">
        <v>86</v>
      </c>
      <c r="C180" s="97" t="s">
        <v>455</v>
      </c>
      <c r="D180" s="98"/>
      <c r="E180" s="98"/>
      <c r="F180" s="98"/>
      <c r="G180" s="98"/>
      <c r="H180" s="98"/>
      <c r="I180" s="98"/>
      <c r="J180" s="98"/>
      <c r="K180" s="99"/>
    </row>
    <row r="181" spans="1:76" x14ac:dyDescent="0.25">
      <c r="A181" s="2" t="s">
        <v>456</v>
      </c>
      <c r="B181" s="3" t="s">
        <v>457</v>
      </c>
      <c r="C181" s="79" t="s">
        <v>458</v>
      </c>
      <c r="D181" s="74"/>
      <c r="E181" s="3" t="s">
        <v>78</v>
      </c>
      <c r="F181" s="25">
        <v>12.6</v>
      </c>
      <c r="G181" s="25">
        <v>0</v>
      </c>
      <c r="H181" s="25">
        <f>ROUND(F181*AO181,2)</f>
        <v>0</v>
      </c>
      <c r="I181" s="25">
        <f>ROUND(F181*AP181,2)</f>
        <v>0</v>
      </c>
      <c r="J181" s="25">
        <f>ROUND(F181*G181,2)</f>
        <v>0</v>
      </c>
      <c r="K181" s="26" t="s">
        <v>58</v>
      </c>
      <c r="Z181" s="25">
        <f>ROUND(IF(AQ181="5",BJ181,0),2)</f>
        <v>0</v>
      </c>
      <c r="AB181" s="25">
        <f>ROUND(IF(AQ181="1",BH181,0),2)</f>
        <v>0</v>
      </c>
      <c r="AC181" s="25">
        <f>ROUND(IF(AQ181="1",BI181,0),2)</f>
        <v>0</v>
      </c>
      <c r="AD181" s="25">
        <f>ROUND(IF(AQ181="7",BH181,0),2)</f>
        <v>0</v>
      </c>
      <c r="AE181" s="25">
        <f>ROUND(IF(AQ181="7",BI181,0),2)</f>
        <v>0</v>
      </c>
      <c r="AF181" s="25">
        <f>ROUND(IF(AQ181="2",BH181,0),2)</f>
        <v>0</v>
      </c>
      <c r="AG181" s="25">
        <f>ROUND(IF(AQ181="2",BI181,0),2)</f>
        <v>0</v>
      </c>
      <c r="AH181" s="25">
        <f>ROUND(IF(AQ181="0",BJ181,0),2)</f>
        <v>0</v>
      </c>
      <c r="AI181" s="11" t="s">
        <v>51</v>
      </c>
      <c r="AJ181" s="25">
        <f>IF(AN181=0,J181,0)</f>
        <v>0</v>
      </c>
      <c r="AK181" s="25">
        <f>IF(AN181=12,J181,0)</f>
        <v>0</v>
      </c>
      <c r="AL181" s="25">
        <f>IF(AN181=21,J181,0)</f>
        <v>0</v>
      </c>
      <c r="AN181" s="25">
        <v>21</v>
      </c>
      <c r="AO181" s="25">
        <f>G181*0.084234271</f>
        <v>0</v>
      </c>
      <c r="AP181" s="25">
        <f>G181*(1-0.084234271)</f>
        <v>0</v>
      </c>
      <c r="AQ181" s="27" t="s">
        <v>54</v>
      </c>
      <c r="AV181" s="25">
        <f>ROUND(AW181+AX181,2)</f>
        <v>0</v>
      </c>
      <c r="AW181" s="25">
        <f>ROUND(F181*AO181,2)</f>
        <v>0</v>
      </c>
      <c r="AX181" s="25">
        <f>ROUND(F181*AP181,2)</f>
        <v>0</v>
      </c>
      <c r="AY181" s="27" t="s">
        <v>416</v>
      </c>
      <c r="AZ181" s="27" t="s">
        <v>338</v>
      </c>
      <c r="BA181" s="11" t="s">
        <v>61</v>
      </c>
      <c r="BC181" s="25">
        <f>AW181+AX181</f>
        <v>0</v>
      </c>
      <c r="BD181" s="25">
        <f>G181/(100-BE181)*100</f>
        <v>0</v>
      </c>
      <c r="BE181" s="25">
        <v>0</v>
      </c>
      <c r="BF181" s="25">
        <f>181</f>
        <v>181</v>
      </c>
      <c r="BH181" s="25">
        <f>F181*AO181</f>
        <v>0</v>
      </c>
      <c r="BI181" s="25">
        <f>F181*AP181</f>
        <v>0</v>
      </c>
      <c r="BJ181" s="25">
        <f>F181*G181</f>
        <v>0</v>
      </c>
      <c r="BK181" s="27" t="s">
        <v>62</v>
      </c>
      <c r="BL181" s="25">
        <v>96</v>
      </c>
      <c r="BW181" s="25">
        <v>21</v>
      </c>
      <c r="BX181" s="5" t="s">
        <v>458</v>
      </c>
    </row>
    <row r="182" spans="1:76" x14ac:dyDescent="0.25">
      <c r="A182" s="2" t="s">
        <v>459</v>
      </c>
      <c r="B182" s="3" t="s">
        <v>460</v>
      </c>
      <c r="C182" s="79" t="s">
        <v>461</v>
      </c>
      <c r="D182" s="74"/>
      <c r="E182" s="3" t="s">
        <v>150</v>
      </c>
      <c r="F182" s="25">
        <v>10.9</v>
      </c>
      <c r="G182" s="25">
        <v>0</v>
      </c>
      <c r="H182" s="25">
        <f>ROUND(F182*AO182,2)</f>
        <v>0</v>
      </c>
      <c r="I182" s="25">
        <f>ROUND(F182*AP182,2)</f>
        <v>0</v>
      </c>
      <c r="J182" s="25">
        <f>ROUND(F182*G182,2)</f>
        <v>0</v>
      </c>
      <c r="K182" s="26" t="s">
        <v>58</v>
      </c>
      <c r="Z182" s="25">
        <f>ROUND(IF(AQ182="5",BJ182,0),2)</f>
        <v>0</v>
      </c>
      <c r="AB182" s="25">
        <f>ROUND(IF(AQ182="1",BH182,0),2)</f>
        <v>0</v>
      </c>
      <c r="AC182" s="25">
        <f>ROUND(IF(AQ182="1",BI182,0),2)</f>
        <v>0</v>
      </c>
      <c r="AD182" s="25">
        <f>ROUND(IF(AQ182="7",BH182,0),2)</f>
        <v>0</v>
      </c>
      <c r="AE182" s="25">
        <f>ROUND(IF(AQ182="7",BI182,0),2)</f>
        <v>0</v>
      </c>
      <c r="AF182" s="25">
        <f>ROUND(IF(AQ182="2",BH182,0),2)</f>
        <v>0</v>
      </c>
      <c r="AG182" s="25">
        <f>ROUND(IF(AQ182="2",BI182,0),2)</f>
        <v>0</v>
      </c>
      <c r="AH182" s="25">
        <f>ROUND(IF(AQ182="0",BJ182,0),2)</f>
        <v>0</v>
      </c>
      <c r="AI182" s="11" t="s">
        <v>51</v>
      </c>
      <c r="AJ182" s="25">
        <f>IF(AN182=0,J182,0)</f>
        <v>0</v>
      </c>
      <c r="AK182" s="25">
        <f>IF(AN182=12,J182,0)</f>
        <v>0</v>
      </c>
      <c r="AL182" s="25">
        <f>IF(AN182=21,J182,0)</f>
        <v>0</v>
      </c>
      <c r="AN182" s="25">
        <v>21</v>
      </c>
      <c r="AO182" s="25">
        <f>G182*0</f>
        <v>0</v>
      </c>
      <c r="AP182" s="25">
        <f>G182*(1-0)</f>
        <v>0</v>
      </c>
      <c r="AQ182" s="27" t="s">
        <v>54</v>
      </c>
      <c r="AV182" s="25">
        <f>ROUND(AW182+AX182,2)</f>
        <v>0</v>
      </c>
      <c r="AW182" s="25">
        <f>ROUND(F182*AO182,2)</f>
        <v>0</v>
      </c>
      <c r="AX182" s="25">
        <f>ROUND(F182*AP182,2)</f>
        <v>0</v>
      </c>
      <c r="AY182" s="27" t="s">
        <v>416</v>
      </c>
      <c r="AZ182" s="27" t="s">
        <v>338</v>
      </c>
      <c r="BA182" s="11" t="s">
        <v>61</v>
      </c>
      <c r="BC182" s="25">
        <f>AW182+AX182</f>
        <v>0</v>
      </c>
      <c r="BD182" s="25">
        <f>G182/(100-BE182)*100</f>
        <v>0</v>
      </c>
      <c r="BE182" s="25">
        <v>0</v>
      </c>
      <c r="BF182" s="25">
        <f>182</f>
        <v>182</v>
      </c>
      <c r="BH182" s="25">
        <f>F182*AO182</f>
        <v>0</v>
      </c>
      <c r="BI182" s="25">
        <f>F182*AP182</f>
        <v>0</v>
      </c>
      <c r="BJ182" s="25">
        <f>F182*G182</f>
        <v>0</v>
      </c>
      <c r="BK182" s="27" t="s">
        <v>62</v>
      </c>
      <c r="BL182" s="25">
        <v>96</v>
      </c>
      <c r="BW182" s="25">
        <v>21</v>
      </c>
      <c r="BX182" s="5" t="s">
        <v>461</v>
      </c>
    </row>
    <row r="183" spans="1:76" x14ac:dyDescent="0.25">
      <c r="A183" s="2" t="s">
        <v>462</v>
      </c>
      <c r="B183" s="3" t="s">
        <v>463</v>
      </c>
      <c r="C183" s="79" t="s">
        <v>464</v>
      </c>
      <c r="D183" s="74"/>
      <c r="E183" s="3" t="s">
        <v>78</v>
      </c>
      <c r="F183" s="25">
        <v>45</v>
      </c>
      <c r="G183" s="25">
        <v>0</v>
      </c>
      <c r="H183" s="25">
        <f>ROUND(F183*AO183,2)</f>
        <v>0</v>
      </c>
      <c r="I183" s="25">
        <f>ROUND(F183*AP183,2)</f>
        <v>0</v>
      </c>
      <c r="J183" s="25">
        <f>ROUND(F183*G183,2)</f>
        <v>0</v>
      </c>
      <c r="K183" s="26" t="s">
        <v>58</v>
      </c>
      <c r="Z183" s="25">
        <f>ROUND(IF(AQ183="5",BJ183,0),2)</f>
        <v>0</v>
      </c>
      <c r="AB183" s="25">
        <f>ROUND(IF(AQ183="1",BH183,0),2)</f>
        <v>0</v>
      </c>
      <c r="AC183" s="25">
        <f>ROUND(IF(AQ183="1",BI183,0),2)</f>
        <v>0</v>
      </c>
      <c r="AD183" s="25">
        <f>ROUND(IF(AQ183="7",BH183,0),2)</f>
        <v>0</v>
      </c>
      <c r="AE183" s="25">
        <f>ROUND(IF(AQ183="7",BI183,0),2)</f>
        <v>0</v>
      </c>
      <c r="AF183" s="25">
        <f>ROUND(IF(AQ183="2",BH183,0),2)</f>
        <v>0</v>
      </c>
      <c r="AG183" s="25">
        <f>ROUND(IF(AQ183="2",BI183,0),2)</f>
        <v>0</v>
      </c>
      <c r="AH183" s="25">
        <f>ROUND(IF(AQ183="0",BJ183,0),2)</f>
        <v>0</v>
      </c>
      <c r="AI183" s="11" t="s">
        <v>51</v>
      </c>
      <c r="AJ183" s="25">
        <f>IF(AN183=0,J183,0)</f>
        <v>0</v>
      </c>
      <c r="AK183" s="25">
        <f>IF(AN183=12,J183,0)</f>
        <v>0</v>
      </c>
      <c r="AL183" s="25">
        <f>IF(AN183=21,J183,0)</f>
        <v>0</v>
      </c>
      <c r="AN183" s="25">
        <v>21</v>
      </c>
      <c r="AO183" s="25">
        <f>G183*0</f>
        <v>0</v>
      </c>
      <c r="AP183" s="25">
        <f>G183*(1-0)</f>
        <v>0</v>
      </c>
      <c r="AQ183" s="27" t="s">
        <v>54</v>
      </c>
      <c r="AV183" s="25">
        <f>ROUND(AW183+AX183,2)</f>
        <v>0</v>
      </c>
      <c r="AW183" s="25">
        <f>ROUND(F183*AO183,2)</f>
        <v>0</v>
      </c>
      <c r="AX183" s="25">
        <f>ROUND(F183*AP183,2)</f>
        <v>0</v>
      </c>
      <c r="AY183" s="27" t="s">
        <v>416</v>
      </c>
      <c r="AZ183" s="27" t="s">
        <v>338</v>
      </c>
      <c r="BA183" s="11" t="s">
        <v>61</v>
      </c>
      <c r="BC183" s="25">
        <f>AW183+AX183</f>
        <v>0</v>
      </c>
      <c r="BD183" s="25">
        <f>G183/(100-BE183)*100</f>
        <v>0</v>
      </c>
      <c r="BE183" s="25">
        <v>0</v>
      </c>
      <c r="BF183" s="25">
        <f>183</f>
        <v>183</v>
      </c>
      <c r="BH183" s="25">
        <f>F183*AO183</f>
        <v>0</v>
      </c>
      <c r="BI183" s="25">
        <f>F183*AP183</f>
        <v>0</v>
      </c>
      <c r="BJ183" s="25">
        <f>F183*G183</f>
        <v>0</v>
      </c>
      <c r="BK183" s="27" t="s">
        <v>62</v>
      </c>
      <c r="BL183" s="25">
        <v>96</v>
      </c>
      <c r="BW183" s="25">
        <v>21</v>
      </c>
      <c r="BX183" s="5" t="s">
        <v>464</v>
      </c>
    </row>
    <row r="184" spans="1:76" ht="13.5" customHeight="1" x14ac:dyDescent="0.25">
      <c r="A184" s="32"/>
      <c r="B184" s="33" t="s">
        <v>86</v>
      </c>
      <c r="C184" s="97" t="s">
        <v>465</v>
      </c>
      <c r="D184" s="98"/>
      <c r="E184" s="98"/>
      <c r="F184" s="98"/>
      <c r="G184" s="98"/>
      <c r="H184" s="98"/>
      <c r="I184" s="98"/>
      <c r="J184" s="98"/>
      <c r="K184" s="99"/>
    </row>
    <row r="185" spans="1:76" x14ac:dyDescent="0.25">
      <c r="A185" s="2" t="s">
        <v>466</v>
      </c>
      <c r="B185" s="3" t="s">
        <v>467</v>
      </c>
      <c r="C185" s="79" t="s">
        <v>468</v>
      </c>
      <c r="D185" s="74"/>
      <c r="E185" s="3" t="s">
        <v>57</v>
      </c>
      <c r="F185" s="25">
        <v>1</v>
      </c>
      <c r="G185" s="25">
        <v>0</v>
      </c>
      <c r="H185" s="25">
        <f>ROUND(F185*AO185,2)</f>
        <v>0</v>
      </c>
      <c r="I185" s="25">
        <f>ROUND(F185*AP185,2)</f>
        <v>0</v>
      </c>
      <c r="J185" s="25">
        <f>ROUND(F185*G185,2)</f>
        <v>0</v>
      </c>
      <c r="K185" s="26" t="s">
        <v>58</v>
      </c>
      <c r="Z185" s="25">
        <f>ROUND(IF(AQ185="5",BJ185,0),2)</f>
        <v>0</v>
      </c>
      <c r="AB185" s="25">
        <f>ROUND(IF(AQ185="1",BH185,0),2)</f>
        <v>0</v>
      </c>
      <c r="AC185" s="25">
        <f>ROUND(IF(AQ185="1",BI185,0),2)</f>
        <v>0</v>
      </c>
      <c r="AD185" s="25">
        <f>ROUND(IF(AQ185="7",BH185,0),2)</f>
        <v>0</v>
      </c>
      <c r="AE185" s="25">
        <f>ROUND(IF(AQ185="7",BI185,0),2)</f>
        <v>0</v>
      </c>
      <c r="AF185" s="25">
        <f>ROUND(IF(AQ185="2",BH185,0),2)</f>
        <v>0</v>
      </c>
      <c r="AG185" s="25">
        <f>ROUND(IF(AQ185="2",BI185,0),2)</f>
        <v>0</v>
      </c>
      <c r="AH185" s="25">
        <f>ROUND(IF(AQ185="0",BJ185,0),2)</f>
        <v>0</v>
      </c>
      <c r="AI185" s="11" t="s">
        <v>51</v>
      </c>
      <c r="AJ185" s="25">
        <f>IF(AN185=0,J185,0)</f>
        <v>0</v>
      </c>
      <c r="AK185" s="25">
        <f>IF(AN185=12,J185,0)</f>
        <v>0</v>
      </c>
      <c r="AL185" s="25">
        <f>IF(AN185=21,J185,0)</f>
        <v>0</v>
      </c>
      <c r="AN185" s="25">
        <v>21</v>
      </c>
      <c r="AO185" s="25">
        <f>G185*0</f>
        <v>0</v>
      </c>
      <c r="AP185" s="25">
        <f>G185*(1-0)</f>
        <v>0</v>
      </c>
      <c r="AQ185" s="27" t="s">
        <v>54</v>
      </c>
      <c r="AV185" s="25">
        <f>ROUND(AW185+AX185,2)</f>
        <v>0</v>
      </c>
      <c r="AW185" s="25">
        <f>ROUND(F185*AO185,2)</f>
        <v>0</v>
      </c>
      <c r="AX185" s="25">
        <f>ROUND(F185*AP185,2)</f>
        <v>0</v>
      </c>
      <c r="AY185" s="27" t="s">
        <v>416</v>
      </c>
      <c r="AZ185" s="27" t="s">
        <v>338</v>
      </c>
      <c r="BA185" s="11" t="s">
        <v>61</v>
      </c>
      <c r="BC185" s="25">
        <f>AW185+AX185</f>
        <v>0</v>
      </c>
      <c r="BD185" s="25">
        <f>G185/(100-BE185)*100</f>
        <v>0</v>
      </c>
      <c r="BE185" s="25">
        <v>0</v>
      </c>
      <c r="BF185" s="25">
        <f>185</f>
        <v>185</v>
      </c>
      <c r="BH185" s="25">
        <f>F185*AO185</f>
        <v>0</v>
      </c>
      <c r="BI185" s="25">
        <f>F185*AP185</f>
        <v>0</v>
      </c>
      <c r="BJ185" s="25">
        <f>F185*G185</f>
        <v>0</v>
      </c>
      <c r="BK185" s="27" t="s">
        <v>62</v>
      </c>
      <c r="BL185" s="25">
        <v>96</v>
      </c>
      <c r="BW185" s="25">
        <v>21</v>
      </c>
      <c r="BX185" s="5" t="s">
        <v>468</v>
      </c>
    </row>
    <row r="186" spans="1:76" x14ac:dyDescent="0.25">
      <c r="A186" s="2" t="s">
        <v>469</v>
      </c>
      <c r="B186" s="3" t="s">
        <v>470</v>
      </c>
      <c r="C186" s="79" t="s">
        <v>471</v>
      </c>
      <c r="D186" s="74"/>
      <c r="E186" s="3" t="s">
        <v>78</v>
      </c>
      <c r="F186" s="25">
        <v>2.4</v>
      </c>
      <c r="G186" s="25">
        <v>0</v>
      </c>
      <c r="H186" s="25">
        <f>ROUND(F186*AO186,2)</f>
        <v>0</v>
      </c>
      <c r="I186" s="25">
        <f>ROUND(F186*AP186,2)</f>
        <v>0</v>
      </c>
      <c r="J186" s="25">
        <f>ROUND(F186*G186,2)</f>
        <v>0</v>
      </c>
      <c r="K186" s="26" t="s">
        <v>58</v>
      </c>
      <c r="Z186" s="25">
        <f>ROUND(IF(AQ186="5",BJ186,0),2)</f>
        <v>0</v>
      </c>
      <c r="AB186" s="25">
        <f>ROUND(IF(AQ186="1",BH186,0),2)</f>
        <v>0</v>
      </c>
      <c r="AC186" s="25">
        <f>ROUND(IF(AQ186="1",BI186,0),2)</f>
        <v>0</v>
      </c>
      <c r="AD186" s="25">
        <f>ROUND(IF(AQ186="7",BH186,0),2)</f>
        <v>0</v>
      </c>
      <c r="AE186" s="25">
        <f>ROUND(IF(AQ186="7",BI186,0),2)</f>
        <v>0</v>
      </c>
      <c r="AF186" s="25">
        <f>ROUND(IF(AQ186="2",BH186,0),2)</f>
        <v>0</v>
      </c>
      <c r="AG186" s="25">
        <f>ROUND(IF(AQ186="2",BI186,0),2)</f>
        <v>0</v>
      </c>
      <c r="AH186" s="25">
        <f>ROUND(IF(AQ186="0",BJ186,0),2)</f>
        <v>0</v>
      </c>
      <c r="AI186" s="11" t="s">
        <v>51</v>
      </c>
      <c r="AJ186" s="25">
        <f>IF(AN186=0,J186,0)</f>
        <v>0</v>
      </c>
      <c r="AK186" s="25">
        <f>IF(AN186=12,J186,0)</f>
        <v>0</v>
      </c>
      <c r="AL186" s="25">
        <f>IF(AN186=21,J186,0)</f>
        <v>0</v>
      </c>
      <c r="AN186" s="25">
        <v>21</v>
      </c>
      <c r="AO186" s="25">
        <f>G186*0.078596634</f>
        <v>0</v>
      </c>
      <c r="AP186" s="25">
        <f>G186*(1-0.078596634)</f>
        <v>0</v>
      </c>
      <c r="AQ186" s="27" t="s">
        <v>54</v>
      </c>
      <c r="AV186" s="25">
        <f>ROUND(AW186+AX186,2)</f>
        <v>0</v>
      </c>
      <c r="AW186" s="25">
        <f>ROUND(F186*AO186,2)</f>
        <v>0</v>
      </c>
      <c r="AX186" s="25">
        <f>ROUND(F186*AP186,2)</f>
        <v>0</v>
      </c>
      <c r="AY186" s="27" t="s">
        <v>416</v>
      </c>
      <c r="AZ186" s="27" t="s">
        <v>338</v>
      </c>
      <c r="BA186" s="11" t="s">
        <v>61</v>
      </c>
      <c r="BC186" s="25">
        <f>AW186+AX186</f>
        <v>0</v>
      </c>
      <c r="BD186" s="25">
        <f>G186/(100-BE186)*100</f>
        <v>0</v>
      </c>
      <c r="BE186" s="25">
        <v>0</v>
      </c>
      <c r="BF186" s="25">
        <f>186</f>
        <v>186</v>
      </c>
      <c r="BH186" s="25">
        <f>F186*AO186</f>
        <v>0</v>
      </c>
      <c r="BI186" s="25">
        <f>F186*AP186</f>
        <v>0</v>
      </c>
      <c r="BJ186" s="25">
        <f>F186*G186</f>
        <v>0</v>
      </c>
      <c r="BK186" s="27" t="s">
        <v>62</v>
      </c>
      <c r="BL186" s="25">
        <v>96</v>
      </c>
      <c r="BW186" s="25">
        <v>21</v>
      </c>
      <c r="BX186" s="5" t="s">
        <v>471</v>
      </c>
    </row>
    <row r="187" spans="1:76" ht="13.5" customHeight="1" x14ac:dyDescent="0.25">
      <c r="A187" s="32"/>
      <c r="B187" s="33" t="s">
        <v>86</v>
      </c>
      <c r="C187" s="97" t="s">
        <v>472</v>
      </c>
      <c r="D187" s="98"/>
      <c r="E187" s="98"/>
      <c r="F187" s="98"/>
      <c r="G187" s="98"/>
      <c r="H187" s="98"/>
      <c r="I187" s="98"/>
      <c r="J187" s="98"/>
      <c r="K187" s="99"/>
    </row>
    <row r="188" spans="1:76" x14ac:dyDescent="0.25">
      <c r="A188" s="2" t="s">
        <v>473</v>
      </c>
      <c r="B188" s="3" t="s">
        <v>474</v>
      </c>
      <c r="C188" s="79" t="s">
        <v>475</v>
      </c>
      <c r="D188" s="74"/>
      <c r="E188" s="3" t="s">
        <v>150</v>
      </c>
      <c r="F188" s="25">
        <v>8</v>
      </c>
      <c r="G188" s="25">
        <v>0</v>
      </c>
      <c r="H188" s="25">
        <f>ROUND(F188*AO188,2)</f>
        <v>0</v>
      </c>
      <c r="I188" s="25">
        <f>ROUND(F188*AP188,2)</f>
        <v>0</v>
      </c>
      <c r="J188" s="25">
        <f>ROUND(F188*G188,2)</f>
        <v>0</v>
      </c>
      <c r="K188" s="26" t="s">
        <v>58</v>
      </c>
      <c r="Z188" s="25">
        <f>ROUND(IF(AQ188="5",BJ188,0),2)</f>
        <v>0</v>
      </c>
      <c r="AB188" s="25">
        <f>ROUND(IF(AQ188="1",BH188,0),2)</f>
        <v>0</v>
      </c>
      <c r="AC188" s="25">
        <f>ROUND(IF(AQ188="1",BI188,0),2)</f>
        <v>0</v>
      </c>
      <c r="AD188" s="25">
        <f>ROUND(IF(AQ188="7",BH188,0),2)</f>
        <v>0</v>
      </c>
      <c r="AE188" s="25">
        <f>ROUND(IF(AQ188="7",BI188,0),2)</f>
        <v>0</v>
      </c>
      <c r="AF188" s="25">
        <f>ROUND(IF(AQ188="2",BH188,0),2)</f>
        <v>0</v>
      </c>
      <c r="AG188" s="25">
        <f>ROUND(IF(AQ188="2",BI188,0),2)</f>
        <v>0</v>
      </c>
      <c r="AH188" s="25">
        <f>ROUND(IF(AQ188="0",BJ188,0),2)</f>
        <v>0</v>
      </c>
      <c r="AI188" s="11" t="s">
        <v>51</v>
      </c>
      <c r="AJ188" s="25">
        <f>IF(AN188=0,J188,0)</f>
        <v>0</v>
      </c>
      <c r="AK188" s="25">
        <f>IF(AN188=12,J188,0)</f>
        <v>0</v>
      </c>
      <c r="AL188" s="25">
        <f>IF(AN188=21,J188,0)</f>
        <v>0</v>
      </c>
      <c r="AN188" s="25">
        <v>21</v>
      </c>
      <c r="AO188" s="25">
        <f>G188*0</f>
        <v>0</v>
      </c>
      <c r="AP188" s="25">
        <f>G188*(1-0)</f>
        <v>0</v>
      </c>
      <c r="AQ188" s="27" t="s">
        <v>54</v>
      </c>
      <c r="AV188" s="25">
        <f>ROUND(AW188+AX188,2)</f>
        <v>0</v>
      </c>
      <c r="AW188" s="25">
        <f>ROUND(F188*AO188,2)</f>
        <v>0</v>
      </c>
      <c r="AX188" s="25">
        <f>ROUND(F188*AP188,2)</f>
        <v>0</v>
      </c>
      <c r="AY188" s="27" t="s">
        <v>416</v>
      </c>
      <c r="AZ188" s="27" t="s">
        <v>338</v>
      </c>
      <c r="BA188" s="11" t="s">
        <v>61</v>
      </c>
      <c r="BC188" s="25">
        <f>AW188+AX188</f>
        <v>0</v>
      </c>
      <c r="BD188" s="25">
        <f>G188/(100-BE188)*100</f>
        <v>0</v>
      </c>
      <c r="BE188" s="25">
        <v>0</v>
      </c>
      <c r="BF188" s="25">
        <f>188</f>
        <v>188</v>
      </c>
      <c r="BH188" s="25">
        <f>F188*AO188</f>
        <v>0</v>
      </c>
      <c r="BI188" s="25">
        <f>F188*AP188</f>
        <v>0</v>
      </c>
      <c r="BJ188" s="25">
        <f>F188*G188</f>
        <v>0</v>
      </c>
      <c r="BK188" s="27" t="s">
        <v>62</v>
      </c>
      <c r="BL188" s="25">
        <v>96</v>
      </c>
      <c r="BW188" s="25">
        <v>21</v>
      </c>
      <c r="BX188" s="5" t="s">
        <v>475</v>
      </c>
    </row>
    <row r="189" spans="1:76" x14ac:dyDescent="0.25">
      <c r="A189" s="2" t="s">
        <v>476</v>
      </c>
      <c r="B189" s="3" t="s">
        <v>477</v>
      </c>
      <c r="C189" s="79" t="s">
        <v>478</v>
      </c>
      <c r="D189" s="74"/>
      <c r="E189" s="3" t="s">
        <v>78</v>
      </c>
      <c r="F189" s="25">
        <v>18</v>
      </c>
      <c r="G189" s="25">
        <v>0</v>
      </c>
      <c r="H189" s="25">
        <f>ROUND(F189*AO189,2)</f>
        <v>0</v>
      </c>
      <c r="I189" s="25">
        <f>ROUND(F189*AP189,2)</f>
        <v>0</v>
      </c>
      <c r="J189" s="25">
        <f>ROUND(F189*G189,2)</f>
        <v>0</v>
      </c>
      <c r="K189" s="26" t="s">
        <v>58</v>
      </c>
      <c r="Z189" s="25">
        <f>ROUND(IF(AQ189="5",BJ189,0),2)</f>
        <v>0</v>
      </c>
      <c r="AB189" s="25">
        <f>ROUND(IF(AQ189="1",BH189,0),2)</f>
        <v>0</v>
      </c>
      <c r="AC189" s="25">
        <f>ROUND(IF(AQ189="1",BI189,0),2)</f>
        <v>0</v>
      </c>
      <c r="AD189" s="25">
        <f>ROUND(IF(AQ189="7",BH189,0),2)</f>
        <v>0</v>
      </c>
      <c r="AE189" s="25">
        <f>ROUND(IF(AQ189="7",BI189,0),2)</f>
        <v>0</v>
      </c>
      <c r="AF189" s="25">
        <f>ROUND(IF(AQ189="2",BH189,0),2)</f>
        <v>0</v>
      </c>
      <c r="AG189" s="25">
        <f>ROUND(IF(AQ189="2",BI189,0),2)</f>
        <v>0</v>
      </c>
      <c r="AH189" s="25">
        <f>ROUND(IF(AQ189="0",BJ189,0),2)</f>
        <v>0</v>
      </c>
      <c r="AI189" s="11" t="s">
        <v>51</v>
      </c>
      <c r="AJ189" s="25">
        <f>IF(AN189=0,J189,0)</f>
        <v>0</v>
      </c>
      <c r="AK189" s="25">
        <f>IF(AN189=12,J189,0)</f>
        <v>0</v>
      </c>
      <c r="AL189" s="25">
        <f>IF(AN189=21,J189,0)</f>
        <v>0</v>
      </c>
      <c r="AN189" s="25">
        <v>21</v>
      </c>
      <c r="AO189" s="25">
        <f>G189*0.134930556</f>
        <v>0</v>
      </c>
      <c r="AP189" s="25">
        <f>G189*(1-0.134930556)</f>
        <v>0</v>
      </c>
      <c r="AQ189" s="27" t="s">
        <v>54</v>
      </c>
      <c r="AV189" s="25">
        <f>ROUND(AW189+AX189,2)</f>
        <v>0</v>
      </c>
      <c r="AW189" s="25">
        <f>ROUND(F189*AO189,2)</f>
        <v>0</v>
      </c>
      <c r="AX189" s="25">
        <f>ROUND(F189*AP189,2)</f>
        <v>0</v>
      </c>
      <c r="AY189" s="27" t="s">
        <v>416</v>
      </c>
      <c r="AZ189" s="27" t="s">
        <v>338</v>
      </c>
      <c r="BA189" s="11" t="s">
        <v>61</v>
      </c>
      <c r="BC189" s="25">
        <f>AW189+AX189</f>
        <v>0</v>
      </c>
      <c r="BD189" s="25">
        <f>G189/(100-BE189)*100</f>
        <v>0</v>
      </c>
      <c r="BE189" s="25">
        <v>0</v>
      </c>
      <c r="BF189" s="25">
        <f>189</f>
        <v>189</v>
      </c>
      <c r="BH189" s="25">
        <f>F189*AO189</f>
        <v>0</v>
      </c>
      <c r="BI189" s="25">
        <f>F189*AP189</f>
        <v>0</v>
      </c>
      <c r="BJ189" s="25">
        <f>F189*G189</f>
        <v>0</v>
      </c>
      <c r="BK189" s="27" t="s">
        <v>62</v>
      </c>
      <c r="BL189" s="25">
        <v>96</v>
      </c>
      <c r="BW189" s="25">
        <v>21</v>
      </c>
      <c r="BX189" s="5" t="s">
        <v>478</v>
      </c>
    </row>
    <row r="190" spans="1:76" x14ac:dyDescent="0.25">
      <c r="A190" s="2" t="s">
        <v>479</v>
      </c>
      <c r="B190" s="3" t="s">
        <v>480</v>
      </c>
      <c r="C190" s="79" t="s">
        <v>481</v>
      </c>
      <c r="D190" s="74"/>
      <c r="E190" s="3" t="s">
        <v>84</v>
      </c>
      <c r="F190" s="25">
        <v>3.07</v>
      </c>
      <c r="G190" s="25">
        <v>0</v>
      </c>
      <c r="H190" s="25">
        <f>ROUND(F190*AO190,2)</f>
        <v>0</v>
      </c>
      <c r="I190" s="25">
        <f>ROUND(F190*AP190,2)</f>
        <v>0</v>
      </c>
      <c r="J190" s="25">
        <f>ROUND(F190*G190,2)</f>
        <v>0</v>
      </c>
      <c r="K190" s="26" t="s">
        <v>58</v>
      </c>
      <c r="Z190" s="25">
        <f>ROUND(IF(AQ190="5",BJ190,0),2)</f>
        <v>0</v>
      </c>
      <c r="AB190" s="25">
        <f>ROUND(IF(AQ190="1",BH190,0),2)</f>
        <v>0</v>
      </c>
      <c r="AC190" s="25">
        <f>ROUND(IF(AQ190="1",BI190,0),2)</f>
        <v>0</v>
      </c>
      <c r="AD190" s="25">
        <f>ROUND(IF(AQ190="7",BH190,0),2)</f>
        <v>0</v>
      </c>
      <c r="AE190" s="25">
        <f>ROUND(IF(AQ190="7",BI190,0),2)</f>
        <v>0</v>
      </c>
      <c r="AF190" s="25">
        <f>ROUND(IF(AQ190="2",BH190,0),2)</f>
        <v>0</v>
      </c>
      <c r="AG190" s="25">
        <f>ROUND(IF(AQ190="2",BI190,0),2)</f>
        <v>0</v>
      </c>
      <c r="AH190" s="25">
        <f>ROUND(IF(AQ190="0",BJ190,0),2)</f>
        <v>0</v>
      </c>
      <c r="AI190" s="11" t="s">
        <v>51</v>
      </c>
      <c r="AJ190" s="25">
        <f>IF(AN190=0,J190,0)</f>
        <v>0</v>
      </c>
      <c r="AK190" s="25">
        <f>IF(AN190=12,J190,0)</f>
        <v>0</v>
      </c>
      <c r="AL190" s="25">
        <f>IF(AN190=21,J190,0)</f>
        <v>0</v>
      </c>
      <c r="AN190" s="25">
        <v>21</v>
      </c>
      <c r="AO190" s="25">
        <f>G190*0</f>
        <v>0</v>
      </c>
      <c r="AP190" s="25">
        <f>G190*(1-0)</f>
        <v>0</v>
      </c>
      <c r="AQ190" s="27" t="s">
        <v>54</v>
      </c>
      <c r="AV190" s="25">
        <f>ROUND(AW190+AX190,2)</f>
        <v>0</v>
      </c>
      <c r="AW190" s="25">
        <f>ROUND(F190*AO190,2)</f>
        <v>0</v>
      </c>
      <c r="AX190" s="25">
        <f>ROUND(F190*AP190,2)</f>
        <v>0</v>
      </c>
      <c r="AY190" s="27" t="s">
        <v>416</v>
      </c>
      <c r="AZ190" s="27" t="s">
        <v>338</v>
      </c>
      <c r="BA190" s="11" t="s">
        <v>61</v>
      </c>
      <c r="BC190" s="25">
        <f>AW190+AX190</f>
        <v>0</v>
      </c>
      <c r="BD190" s="25">
        <f>G190/(100-BE190)*100</f>
        <v>0</v>
      </c>
      <c r="BE190" s="25">
        <v>0</v>
      </c>
      <c r="BF190" s="25">
        <f>190</f>
        <v>190</v>
      </c>
      <c r="BH190" s="25">
        <f>F190*AO190</f>
        <v>0</v>
      </c>
      <c r="BI190" s="25">
        <f>F190*AP190</f>
        <v>0</v>
      </c>
      <c r="BJ190" s="25">
        <f>F190*G190</f>
        <v>0</v>
      </c>
      <c r="BK190" s="27" t="s">
        <v>62</v>
      </c>
      <c r="BL190" s="25">
        <v>96</v>
      </c>
      <c r="BW190" s="25">
        <v>21</v>
      </c>
      <c r="BX190" s="5" t="s">
        <v>481</v>
      </c>
    </row>
    <row r="191" spans="1:76" ht="13.5" customHeight="1" x14ac:dyDescent="0.25">
      <c r="A191" s="32"/>
      <c r="B191" s="33" t="s">
        <v>86</v>
      </c>
      <c r="C191" s="97" t="s">
        <v>482</v>
      </c>
      <c r="D191" s="98"/>
      <c r="E191" s="98"/>
      <c r="F191" s="98"/>
      <c r="G191" s="98"/>
      <c r="H191" s="98"/>
      <c r="I191" s="98"/>
      <c r="J191" s="98"/>
      <c r="K191" s="99"/>
    </row>
    <row r="192" spans="1:76" x14ac:dyDescent="0.25">
      <c r="A192" s="2" t="s">
        <v>483</v>
      </c>
      <c r="B192" s="3" t="s">
        <v>484</v>
      </c>
      <c r="C192" s="79" t="s">
        <v>485</v>
      </c>
      <c r="D192" s="74"/>
      <c r="E192" s="3" t="s">
        <v>150</v>
      </c>
      <c r="F192" s="25">
        <v>19.75</v>
      </c>
      <c r="G192" s="25">
        <v>0</v>
      </c>
      <c r="H192" s="25">
        <f>ROUND(F192*AO192,2)</f>
        <v>0</v>
      </c>
      <c r="I192" s="25">
        <f>ROUND(F192*AP192,2)</f>
        <v>0</v>
      </c>
      <c r="J192" s="25">
        <f>ROUND(F192*G192,2)</f>
        <v>0</v>
      </c>
      <c r="K192" s="26" t="s">
        <v>58</v>
      </c>
      <c r="Z192" s="25">
        <f>ROUND(IF(AQ192="5",BJ192,0),2)</f>
        <v>0</v>
      </c>
      <c r="AB192" s="25">
        <f>ROUND(IF(AQ192="1",BH192,0),2)</f>
        <v>0</v>
      </c>
      <c r="AC192" s="25">
        <f>ROUND(IF(AQ192="1",BI192,0),2)</f>
        <v>0</v>
      </c>
      <c r="AD192" s="25">
        <f>ROUND(IF(AQ192="7",BH192,0),2)</f>
        <v>0</v>
      </c>
      <c r="AE192" s="25">
        <f>ROUND(IF(AQ192="7",BI192,0),2)</f>
        <v>0</v>
      </c>
      <c r="AF192" s="25">
        <f>ROUND(IF(AQ192="2",BH192,0),2)</f>
        <v>0</v>
      </c>
      <c r="AG192" s="25">
        <f>ROUND(IF(AQ192="2",BI192,0),2)</f>
        <v>0</v>
      </c>
      <c r="AH192" s="25">
        <f>ROUND(IF(AQ192="0",BJ192,0),2)</f>
        <v>0</v>
      </c>
      <c r="AI192" s="11" t="s">
        <v>51</v>
      </c>
      <c r="AJ192" s="25">
        <f>IF(AN192=0,J192,0)</f>
        <v>0</v>
      </c>
      <c r="AK192" s="25">
        <f>IF(AN192=12,J192,0)</f>
        <v>0</v>
      </c>
      <c r="AL192" s="25">
        <f>IF(AN192=21,J192,0)</f>
        <v>0</v>
      </c>
      <c r="AN192" s="25">
        <v>21</v>
      </c>
      <c r="AO192" s="25">
        <f>G192*0</f>
        <v>0</v>
      </c>
      <c r="AP192" s="25">
        <f>G192*(1-0)</f>
        <v>0</v>
      </c>
      <c r="AQ192" s="27" t="s">
        <v>54</v>
      </c>
      <c r="AV192" s="25">
        <f>ROUND(AW192+AX192,2)</f>
        <v>0</v>
      </c>
      <c r="AW192" s="25">
        <f>ROUND(F192*AO192,2)</f>
        <v>0</v>
      </c>
      <c r="AX192" s="25">
        <f>ROUND(F192*AP192,2)</f>
        <v>0</v>
      </c>
      <c r="AY192" s="27" t="s">
        <v>416</v>
      </c>
      <c r="AZ192" s="27" t="s">
        <v>338</v>
      </c>
      <c r="BA192" s="11" t="s">
        <v>61</v>
      </c>
      <c r="BC192" s="25">
        <f>AW192+AX192</f>
        <v>0</v>
      </c>
      <c r="BD192" s="25">
        <f>G192/(100-BE192)*100</f>
        <v>0</v>
      </c>
      <c r="BE192" s="25">
        <v>0</v>
      </c>
      <c r="BF192" s="25">
        <f>192</f>
        <v>192</v>
      </c>
      <c r="BH192" s="25">
        <f>F192*AO192</f>
        <v>0</v>
      </c>
      <c r="BI192" s="25">
        <f>F192*AP192</f>
        <v>0</v>
      </c>
      <c r="BJ192" s="25">
        <f>F192*G192</f>
        <v>0</v>
      </c>
      <c r="BK192" s="27" t="s">
        <v>62</v>
      </c>
      <c r="BL192" s="25">
        <v>96</v>
      </c>
      <c r="BW192" s="25">
        <v>21</v>
      </c>
      <c r="BX192" s="5" t="s">
        <v>485</v>
      </c>
    </row>
    <row r="193" spans="1:76" ht="13.5" customHeight="1" x14ac:dyDescent="0.25">
      <c r="A193" s="32"/>
      <c r="B193" s="33" t="s">
        <v>86</v>
      </c>
      <c r="C193" s="97" t="s">
        <v>486</v>
      </c>
      <c r="D193" s="98"/>
      <c r="E193" s="98"/>
      <c r="F193" s="98"/>
      <c r="G193" s="98"/>
      <c r="H193" s="98"/>
      <c r="I193" s="98"/>
      <c r="J193" s="98"/>
      <c r="K193" s="99"/>
    </row>
    <row r="194" spans="1:76" x14ac:dyDescent="0.25">
      <c r="A194" s="2" t="s">
        <v>487</v>
      </c>
      <c r="B194" s="3" t="s">
        <v>488</v>
      </c>
      <c r="C194" s="79" t="s">
        <v>489</v>
      </c>
      <c r="D194" s="74"/>
      <c r="E194" s="3" t="s">
        <v>150</v>
      </c>
      <c r="F194" s="25">
        <v>3.9</v>
      </c>
      <c r="G194" s="25">
        <v>0</v>
      </c>
      <c r="H194" s="25">
        <f>ROUND(F194*AO194,2)</f>
        <v>0</v>
      </c>
      <c r="I194" s="25">
        <f>ROUND(F194*AP194,2)</f>
        <v>0</v>
      </c>
      <c r="J194" s="25">
        <f>ROUND(F194*G194,2)</f>
        <v>0</v>
      </c>
      <c r="K194" s="26" t="s">
        <v>58</v>
      </c>
      <c r="Z194" s="25">
        <f>ROUND(IF(AQ194="5",BJ194,0),2)</f>
        <v>0</v>
      </c>
      <c r="AB194" s="25">
        <f>ROUND(IF(AQ194="1",BH194,0),2)</f>
        <v>0</v>
      </c>
      <c r="AC194" s="25">
        <f>ROUND(IF(AQ194="1",BI194,0),2)</f>
        <v>0</v>
      </c>
      <c r="AD194" s="25">
        <f>ROUND(IF(AQ194="7",BH194,0),2)</f>
        <v>0</v>
      </c>
      <c r="AE194" s="25">
        <f>ROUND(IF(AQ194="7",BI194,0),2)</f>
        <v>0</v>
      </c>
      <c r="AF194" s="25">
        <f>ROUND(IF(AQ194="2",BH194,0),2)</f>
        <v>0</v>
      </c>
      <c r="AG194" s="25">
        <f>ROUND(IF(AQ194="2",BI194,0),2)</f>
        <v>0</v>
      </c>
      <c r="AH194" s="25">
        <f>ROUND(IF(AQ194="0",BJ194,0),2)</f>
        <v>0</v>
      </c>
      <c r="AI194" s="11" t="s">
        <v>51</v>
      </c>
      <c r="AJ194" s="25">
        <f>IF(AN194=0,J194,0)</f>
        <v>0</v>
      </c>
      <c r="AK194" s="25">
        <f>IF(AN194=12,J194,0)</f>
        <v>0</v>
      </c>
      <c r="AL194" s="25">
        <f>IF(AN194=21,J194,0)</f>
        <v>0</v>
      </c>
      <c r="AN194" s="25">
        <v>21</v>
      </c>
      <c r="AO194" s="25">
        <f>G194*0</f>
        <v>0</v>
      </c>
      <c r="AP194" s="25">
        <f>G194*(1-0)</f>
        <v>0</v>
      </c>
      <c r="AQ194" s="27" t="s">
        <v>54</v>
      </c>
      <c r="AV194" s="25">
        <f>ROUND(AW194+AX194,2)</f>
        <v>0</v>
      </c>
      <c r="AW194" s="25">
        <f>ROUND(F194*AO194,2)</f>
        <v>0</v>
      </c>
      <c r="AX194" s="25">
        <f>ROUND(F194*AP194,2)</f>
        <v>0</v>
      </c>
      <c r="AY194" s="27" t="s">
        <v>416</v>
      </c>
      <c r="AZ194" s="27" t="s">
        <v>338</v>
      </c>
      <c r="BA194" s="11" t="s">
        <v>61</v>
      </c>
      <c r="BC194" s="25">
        <f>AW194+AX194</f>
        <v>0</v>
      </c>
      <c r="BD194" s="25">
        <f>G194/(100-BE194)*100</f>
        <v>0</v>
      </c>
      <c r="BE194" s="25">
        <v>0</v>
      </c>
      <c r="BF194" s="25">
        <f>194</f>
        <v>194</v>
      </c>
      <c r="BH194" s="25">
        <f>F194*AO194</f>
        <v>0</v>
      </c>
      <c r="BI194" s="25">
        <f>F194*AP194</f>
        <v>0</v>
      </c>
      <c r="BJ194" s="25">
        <f>F194*G194</f>
        <v>0</v>
      </c>
      <c r="BK194" s="27" t="s">
        <v>62</v>
      </c>
      <c r="BL194" s="25">
        <v>96</v>
      </c>
      <c r="BW194" s="25">
        <v>21</v>
      </c>
      <c r="BX194" s="5" t="s">
        <v>489</v>
      </c>
    </row>
    <row r="195" spans="1:76" ht="13.5" customHeight="1" x14ac:dyDescent="0.25">
      <c r="A195" s="32"/>
      <c r="B195" s="33" t="s">
        <v>86</v>
      </c>
      <c r="C195" s="97" t="s">
        <v>490</v>
      </c>
      <c r="D195" s="98"/>
      <c r="E195" s="98"/>
      <c r="F195" s="98"/>
      <c r="G195" s="98"/>
      <c r="H195" s="98"/>
      <c r="I195" s="98"/>
      <c r="J195" s="98"/>
      <c r="K195" s="99"/>
    </row>
    <row r="196" spans="1:76" x14ac:dyDescent="0.25">
      <c r="A196" s="2" t="s">
        <v>491</v>
      </c>
      <c r="B196" s="3" t="s">
        <v>492</v>
      </c>
      <c r="C196" s="79" t="s">
        <v>493</v>
      </c>
      <c r="D196" s="74"/>
      <c r="E196" s="3" t="s">
        <v>57</v>
      </c>
      <c r="F196" s="25">
        <v>1</v>
      </c>
      <c r="G196" s="25">
        <v>0</v>
      </c>
      <c r="H196" s="25">
        <f>ROUND(F196*AO196,2)</f>
        <v>0</v>
      </c>
      <c r="I196" s="25">
        <f>ROUND(F196*AP196,2)</f>
        <v>0</v>
      </c>
      <c r="J196" s="25">
        <f>ROUND(F196*G196,2)</f>
        <v>0</v>
      </c>
      <c r="K196" s="26" t="s">
        <v>58</v>
      </c>
      <c r="Z196" s="25">
        <f>ROUND(IF(AQ196="5",BJ196,0),2)</f>
        <v>0</v>
      </c>
      <c r="AB196" s="25">
        <f>ROUND(IF(AQ196="1",BH196,0),2)</f>
        <v>0</v>
      </c>
      <c r="AC196" s="25">
        <f>ROUND(IF(AQ196="1",BI196,0),2)</f>
        <v>0</v>
      </c>
      <c r="AD196" s="25">
        <f>ROUND(IF(AQ196="7",BH196,0),2)</f>
        <v>0</v>
      </c>
      <c r="AE196" s="25">
        <f>ROUND(IF(AQ196="7",BI196,0),2)</f>
        <v>0</v>
      </c>
      <c r="AF196" s="25">
        <f>ROUND(IF(AQ196="2",BH196,0),2)</f>
        <v>0</v>
      </c>
      <c r="AG196" s="25">
        <f>ROUND(IF(AQ196="2",BI196,0),2)</f>
        <v>0</v>
      </c>
      <c r="AH196" s="25">
        <f>ROUND(IF(AQ196="0",BJ196,0),2)</f>
        <v>0</v>
      </c>
      <c r="AI196" s="11" t="s">
        <v>51</v>
      </c>
      <c r="AJ196" s="25">
        <f>IF(AN196=0,J196,0)</f>
        <v>0</v>
      </c>
      <c r="AK196" s="25">
        <f>IF(AN196=12,J196,0)</f>
        <v>0</v>
      </c>
      <c r="AL196" s="25">
        <f>IF(AN196=21,J196,0)</f>
        <v>0</v>
      </c>
      <c r="AN196" s="25">
        <v>21</v>
      </c>
      <c r="AO196" s="25">
        <f>G196*0</f>
        <v>0</v>
      </c>
      <c r="AP196" s="25">
        <f>G196*(1-0)</f>
        <v>0</v>
      </c>
      <c r="AQ196" s="27" t="s">
        <v>54</v>
      </c>
      <c r="AV196" s="25">
        <f>ROUND(AW196+AX196,2)</f>
        <v>0</v>
      </c>
      <c r="AW196" s="25">
        <f>ROUND(F196*AO196,2)</f>
        <v>0</v>
      </c>
      <c r="AX196" s="25">
        <f>ROUND(F196*AP196,2)</f>
        <v>0</v>
      </c>
      <c r="AY196" s="27" t="s">
        <v>416</v>
      </c>
      <c r="AZ196" s="27" t="s">
        <v>338</v>
      </c>
      <c r="BA196" s="11" t="s">
        <v>61</v>
      </c>
      <c r="BC196" s="25">
        <f>AW196+AX196</f>
        <v>0</v>
      </c>
      <c r="BD196" s="25">
        <f>G196/(100-BE196)*100</f>
        <v>0</v>
      </c>
      <c r="BE196" s="25">
        <v>0</v>
      </c>
      <c r="BF196" s="25">
        <f>196</f>
        <v>196</v>
      </c>
      <c r="BH196" s="25">
        <f>F196*AO196</f>
        <v>0</v>
      </c>
      <c r="BI196" s="25">
        <f>F196*AP196</f>
        <v>0</v>
      </c>
      <c r="BJ196" s="25">
        <f>F196*G196</f>
        <v>0</v>
      </c>
      <c r="BK196" s="27" t="s">
        <v>62</v>
      </c>
      <c r="BL196" s="25">
        <v>96</v>
      </c>
      <c r="BW196" s="25">
        <v>21</v>
      </c>
      <c r="BX196" s="5" t="s">
        <v>493</v>
      </c>
    </row>
    <row r="197" spans="1:76" x14ac:dyDescent="0.25">
      <c r="A197" s="28" t="s">
        <v>51</v>
      </c>
      <c r="B197" s="29" t="s">
        <v>440</v>
      </c>
      <c r="C197" s="95" t="s">
        <v>494</v>
      </c>
      <c r="D197" s="96"/>
      <c r="E197" s="30" t="s">
        <v>4</v>
      </c>
      <c r="F197" s="30" t="s">
        <v>4</v>
      </c>
      <c r="G197" s="30" t="s">
        <v>4</v>
      </c>
      <c r="H197" s="1">
        <f>SUM(H198:H205)</f>
        <v>0</v>
      </c>
      <c r="I197" s="1">
        <f>SUM(I198:I205)</f>
        <v>0</v>
      </c>
      <c r="J197" s="1">
        <f>SUM(J198:J205)</f>
        <v>0</v>
      </c>
      <c r="K197" s="31" t="s">
        <v>51</v>
      </c>
      <c r="AI197" s="11" t="s">
        <v>51</v>
      </c>
      <c r="AS197" s="1">
        <f>SUM(AJ198:AJ205)</f>
        <v>0</v>
      </c>
      <c r="AT197" s="1">
        <f>SUM(AK198:AK205)</f>
        <v>0</v>
      </c>
      <c r="AU197" s="1">
        <f>SUM(AL198:AL205)</f>
        <v>0</v>
      </c>
    </row>
    <row r="198" spans="1:76" x14ac:dyDescent="0.25">
      <c r="A198" s="2" t="s">
        <v>495</v>
      </c>
      <c r="B198" s="3" t="s">
        <v>496</v>
      </c>
      <c r="C198" s="79" t="s">
        <v>497</v>
      </c>
      <c r="D198" s="74"/>
      <c r="E198" s="3" t="s">
        <v>84</v>
      </c>
      <c r="F198" s="25">
        <v>0.76</v>
      </c>
      <c r="G198" s="25">
        <v>0</v>
      </c>
      <c r="H198" s="25">
        <f>ROUND(F198*AO198,2)</f>
        <v>0</v>
      </c>
      <c r="I198" s="25">
        <f>ROUND(F198*AP198,2)</f>
        <v>0</v>
      </c>
      <c r="J198" s="25">
        <f>ROUND(F198*G198,2)</f>
        <v>0</v>
      </c>
      <c r="K198" s="26" t="s">
        <v>58</v>
      </c>
      <c r="Z198" s="25">
        <f>ROUND(IF(AQ198="5",BJ198,0),2)</f>
        <v>0</v>
      </c>
      <c r="AB198" s="25">
        <f>ROUND(IF(AQ198="1",BH198,0),2)</f>
        <v>0</v>
      </c>
      <c r="AC198" s="25">
        <f>ROUND(IF(AQ198="1",BI198,0),2)</f>
        <v>0</v>
      </c>
      <c r="AD198" s="25">
        <f>ROUND(IF(AQ198="7",BH198,0),2)</f>
        <v>0</v>
      </c>
      <c r="AE198" s="25">
        <f>ROUND(IF(AQ198="7",BI198,0),2)</f>
        <v>0</v>
      </c>
      <c r="AF198" s="25">
        <f>ROUND(IF(AQ198="2",BH198,0),2)</f>
        <v>0</v>
      </c>
      <c r="AG198" s="25">
        <f>ROUND(IF(AQ198="2",BI198,0),2)</f>
        <v>0</v>
      </c>
      <c r="AH198" s="25">
        <f>ROUND(IF(AQ198="0",BJ198,0),2)</f>
        <v>0</v>
      </c>
      <c r="AI198" s="11" t="s">
        <v>51</v>
      </c>
      <c r="AJ198" s="25">
        <f>IF(AN198=0,J198,0)</f>
        <v>0</v>
      </c>
      <c r="AK198" s="25">
        <f>IF(AN198=12,J198,0)</f>
        <v>0</v>
      </c>
      <c r="AL198" s="25">
        <f>IF(AN198=21,J198,0)</f>
        <v>0</v>
      </c>
      <c r="AN198" s="25">
        <v>21</v>
      </c>
      <c r="AO198" s="25">
        <f>G198*0.021499203</f>
        <v>0</v>
      </c>
      <c r="AP198" s="25">
        <f>G198*(1-0.021499203)</f>
        <v>0</v>
      </c>
      <c r="AQ198" s="27" t="s">
        <v>54</v>
      </c>
      <c r="AV198" s="25">
        <f>ROUND(AW198+AX198,2)</f>
        <v>0</v>
      </c>
      <c r="AW198" s="25">
        <f>ROUND(F198*AO198,2)</f>
        <v>0</v>
      </c>
      <c r="AX198" s="25">
        <f>ROUND(F198*AP198,2)</f>
        <v>0</v>
      </c>
      <c r="AY198" s="27" t="s">
        <v>498</v>
      </c>
      <c r="AZ198" s="27" t="s">
        <v>338</v>
      </c>
      <c r="BA198" s="11" t="s">
        <v>61</v>
      </c>
      <c r="BC198" s="25">
        <f>AW198+AX198</f>
        <v>0</v>
      </c>
      <c r="BD198" s="25">
        <f>G198/(100-BE198)*100</f>
        <v>0</v>
      </c>
      <c r="BE198" s="25">
        <v>0</v>
      </c>
      <c r="BF198" s="25">
        <f>198</f>
        <v>198</v>
      </c>
      <c r="BH198" s="25">
        <f>F198*AO198</f>
        <v>0</v>
      </c>
      <c r="BI198" s="25">
        <f>F198*AP198</f>
        <v>0</v>
      </c>
      <c r="BJ198" s="25">
        <f>F198*G198</f>
        <v>0</v>
      </c>
      <c r="BK198" s="27" t="s">
        <v>62</v>
      </c>
      <c r="BL198" s="25">
        <v>97</v>
      </c>
      <c r="BW198" s="25">
        <v>21</v>
      </c>
      <c r="BX198" s="5" t="s">
        <v>497</v>
      </c>
    </row>
    <row r="199" spans="1:76" ht="13.5" customHeight="1" x14ac:dyDescent="0.25">
      <c r="A199" s="32"/>
      <c r="B199" s="33" t="s">
        <v>86</v>
      </c>
      <c r="C199" s="97" t="s">
        <v>350</v>
      </c>
      <c r="D199" s="98"/>
      <c r="E199" s="98"/>
      <c r="F199" s="98"/>
      <c r="G199" s="98"/>
      <c r="H199" s="98"/>
      <c r="I199" s="98"/>
      <c r="J199" s="98"/>
      <c r="K199" s="99"/>
    </row>
    <row r="200" spans="1:76" x14ac:dyDescent="0.25">
      <c r="A200" s="2" t="s">
        <v>499</v>
      </c>
      <c r="B200" s="3" t="s">
        <v>500</v>
      </c>
      <c r="C200" s="79" t="s">
        <v>501</v>
      </c>
      <c r="D200" s="74"/>
      <c r="E200" s="3" t="s">
        <v>84</v>
      </c>
      <c r="F200" s="25">
        <v>2.4300000000000002</v>
      </c>
      <c r="G200" s="25">
        <v>0</v>
      </c>
      <c r="H200" s="25">
        <f>ROUND(F200*AO200,2)</f>
        <v>0</v>
      </c>
      <c r="I200" s="25">
        <f>ROUND(F200*AP200,2)</f>
        <v>0</v>
      </c>
      <c r="J200" s="25">
        <f>ROUND(F200*G200,2)</f>
        <v>0</v>
      </c>
      <c r="K200" s="26" t="s">
        <v>58</v>
      </c>
      <c r="Z200" s="25">
        <f>ROUND(IF(AQ200="5",BJ200,0),2)</f>
        <v>0</v>
      </c>
      <c r="AB200" s="25">
        <f>ROUND(IF(AQ200="1",BH200,0),2)</f>
        <v>0</v>
      </c>
      <c r="AC200" s="25">
        <f>ROUND(IF(AQ200="1",BI200,0),2)</f>
        <v>0</v>
      </c>
      <c r="AD200" s="25">
        <f>ROUND(IF(AQ200="7",BH200,0),2)</f>
        <v>0</v>
      </c>
      <c r="AE200" s="25">
        <f>ROUND(IF(AQ200="7",BI200,0),2)</f>
        <v>0</v>
      </c>
      <c r="AF200" s="25">
        <f>ROUND(IF(AQ200="2",BH200,0),2)</f>
        <v>0</v>
      </c>
      <c r="AG200" s="25">
        <f>ROUND(IF(AQ200="2",BI200,0),2)</f>
        <v>0</v>
      </c>
      <c r="AH200" s="25">
        <f>ROUND(IF(AQ200="0",BJ200,0),2)</f>
        <v>0</v>
      </c>
      <c r="AI200" s="11" t="s">
        <v>51</v>
      </c>
      <c r="AJ200" s="25">
        <f>IF(AN200=0,J200,0)</f>
        <v>0</v>
      </c>
      <c r="AK200" s="25">
        <f>IF(AN200=12,J200,0)</f>
        <v>0</v>
      </c>
      <c r="AL200" s="25">
        <f>IF(AN200=21,J200,0)</f>
        <v>0</v>
      </c>
      <c r="AN200" s="25">
        <v>21</v>
      </c>
      <c r="AO200" s="25">
        <f>G200*0.028423829</f>
        <v>0</v>
      </c>
      <c r="AP200" s="25">
        <f>G200*(1-0.028423829)</f>
        <v>0</v>
      </c>
      <c r="AQ200" s="27" t="s">
        <v>54</v>
      </c>
      <c r="AV200" s="25">
        <f>ROUND(AW200+AX200,2)</f>
        <v>0</v>
      </c>
      <c r="AW200" s="25">
        <f>ROUND(F200*AO200,2)</f>
        <v>0</v>
      </c>
      <c r="AX200" s="25">
        <f>ROUND(F200*AP200,2)</f>
        <v>0</v>
      </c>
      <c r="AY200" s="27" t="s">
        <v>498</v>
      </c>
      <c r="AZ200" s="27" t="s">
        <v>338</v>
      </c>
      <c r="BA200" s="11" t="s">
        <v>61</v>
      </c>
      <c r="BC200" s="25">
        <f>AW200+AX200</f>
        <v>0</v>
      </c>
      <c r="BD200" s="25">
        <f>G200/(100-BE200)*100</f>
        <v>0</v>
      </c>
      <c r="BE200" s="25">
        <v>0</v>
      </c>
      <c r="BF200" s="25">
        <f>200</f>
        <v>200</v>
      </c>
      <c r="BH200" s="25">
        <f>F200*AO200</f>
        <v>0</v>
      </c>
      <c r="BI200" s="25">
        <f>F200*AP200</f>
        <v>0</v>
      </c>
      <c r="BJ200" s="25">
        <f>F200*G200</f>
        <v>0</v>
      </c>
      <c r="BK200" s="27" t="s">
        <v>62</v>
      </c>
      <c r="BL200" s="25">
        <v>97</v>
      </c>
      <c r="BW200" s="25">
        <v>21</v>
      </c>
      <c r="BX200" s="5" t="s">
        <v>501</v>
      </c>
    </row>
    <row r="201" spans="1:76" ht="13.5" customHeight="1" x14ac:dyDescent="0.25">
      <c r="A201" s="32"/>
      <c r="B201" s="33" t="s">
        <v>86</v>
      </c>
      <c r="C201" s="97" t="s">
        <v>502</v>
      </c>
      <c r="D201" s="98"/>
      <c r="E201" s="98"/>
      <c r="F201" s="98"/>
      <c r="G201" s="98"/>
      <c r="H201" s="98"/>
      <c r="I201" s="98"/>
      <c r="J201" s="98"/>
      <c r="K201" s="99"/>
    </row>
    <row r="202" spans="1:76" x14ac:dyDescent="0.25">
      <c r="A202" s="2" t="s">
        <v>503</v>
      </c>
      <c r="B202" s="3" t="s">
        <v>504</v>
      </c>
      <c r="C202" s="79" t="s">
        <v>505</v>
      </c>
      <c r="D202" s="74"/>
      <c r="E202" s="3" t="s">
        <v>78</v>
      </c>
      <c r="F202" s="25">
        <v>198.4</v>
      </c>
      <c r="G202" s="25">
        <v>0</v>
      </c>
      <c r="H202" s="25">
        <f>ROUND(F202*AO202,2)</f>
        <v>0</v>
      </c>
      <c r="I202" s="25">
        <f>ROUND(F202*AP202,2)</f>
        <v>0</v>
      </c>
      <c r="J202" s="25">
        <f>ROUND(F202*G202,2)</f>
        <v>0</v>
      </c>
      <c r="K202" s="26" t="s">
        <v>58</v>
      </c>
      <c r="Z202" s="25">
        <f>ROUND(IF(AQ202="5",BJ202,0),2)</f>
        <v>0</v>
      </c>
      <c r="AB202" s="25">
        <f>ROUND(IF(AQ202="1",BH202,0),2)</f>
        <v>0</v>
      </c>
      <c r="AC202" s="25">
        <f>ROUND(IF(AQ202="1",BI202,0),2)</f>
        <v>0</v>
      </c>
      <c r="AD202" s="25">
        <f>ROUND(IF(AQ202="7",BH202,0),2)</f>
        <v>0</v>
      </c>
      <c r="AE202" s="25">
        <f>ROUND(IF(AQ202="7",BI202,0),2)</f>
        <v>0</v>
      </c>
      <c r="AF202" s="25">
        <f>ROUND(IF(AQ202="2",BH202,0),2)</f>
        <v>0</v>
      </c>
      <c r="AG202" s="25">
        <f>ROUND(IF(AQ202="2",BI202,0),2)</f>
        <v>0</v>
      </c>
      <c r="AH202" s="25">
        <f>ROUND(IF(AQ202="0",BJ202,0),2)</f>
        <v>0</v>
      </c>
      <c r="AI202" s="11" t="s">
        <v>51</v>
      </c>
      <c r="AJ202" s="25">
        <f>IF(AN202=0,J202,0)</f>
        <v>0</v>
      </c>
      <c r="AK202" s="25">
        <f>IF(AN202=12,J202,0)</f>
        <v>0</v>
      </c>
      <c r="AL202" s="25">
        <f>IF(AN202=21,J202,0)</f>
        <v>0</v>
      </c>
      <c r="AN202" s="25">
        <v>21</v>
      </c>
      <c r="AO202" s="25">
        <f>G202*0</f>
        <v>0</v>
      </c>
      <c r="AP202" s="25">
        <f>G202*(1-0)</f>
        <v>0</v>
      </c>
      <c r="AQ202" s="27" t="s">
        <v>54</v>
      </c>
      <c r="AV202" s="25">
        <f>ROUND(AW202+AX202,2)</f>
        <v>0</v>
      </c>
      <c r="AW202" s="25">
        <f>ROUND(F202*AO202,2)</f>
        <v>0</v>
      </c>
      <c r="AX202" s="25">
        <f>ROUND(F202*AP202,2)</f>
        <v>0</v>
      </c>
      <c r="AY202" s="27" t="s">
        <v>498</v>
      </c>
      <c r="AZ202" s="27" t="s">
        <v>338</v>
      </c>
      <c r="BA202" s="11" t="s">
        <v>61</v>
      </c>
      <c r="BC202" s="25">
        <f>AW202+AX202</f>
        <v>0</v>
      </c>
      <c r="BD202" s="25">
        <f>G202/(100-BE202)*100</f>
        <v>0</v>
      </c>
      <c r="BE202" s="25">
        <v>0</v>
      </c>
      <c r="BF202" s="25">
        <f>202</f>
        <v>202</v>
      </c>
      <c r="BH202" s="25">
        <f>F202*AO202</f>
        <v>0</v>
      </c>
      <c r="BI202" s="25">
        <f>F202*AP202</f>
        <v>0</v>
      </c>
      <c r="BJ202" s="25">
        <f>F202*G202</f>
        <v>0</v>
      </c>
      <c r="BK202" s="27" t="s">
        <v>62</v>
      </c>
      <c r="BL202" s="25">
        <v>97</v>
      </c>
      <c r="BW202" s="25">
        <v>21</v>
      </c>
      <c r="BX202" s="5" t="s">
        <v>505</v>
      </c>
    </row>
    <row r="203" spans="1:76" x14ac:dyDescent="0.25">
      <c r="A203" s="2" t="s">
        <v>506</v>
      </c>
      <c r="B203" s="3" t="s">
        <v>507</v>
      </c>
      <c r="C203" s="79" t="s">
        <v>508</v>
      </c>
      <c r="D203" s="74"/>
      <c r="E203" s="3" t="s">
        <v>150</v>
      </c>
      <c r="F203" s="25">
        <v>50</v>
      </c>
      <c r="G203" s="25">
        <v>0</v>
      </c>
      <c r="H203" s="25">
        <f>ROUND(F203*AO203,2)</f>
        <v>0</v>
      </c>
      <c r="I203" s="25">
        <f>ROUND(F203*AP203,2)</f>
        <v>0</v>
      </c>
      <c r="J203" s="25">
        <f>ROUND(F203*G203,2)</f>
        <v>0</v>
      </c>
      <c r="K203" s="26" t="s">
        <v>58</v>
      </c>
      <c r="Z203" s="25">
        <f>ROUND(IF(AQ203="5",BJ203,0),2)</f>
        <v>0</v>
      </c>
      <c r="AB203" s="25">
        <f>ROUND(IF(AQ203="1",BH203,0),2)</f>
        <v>0</v>
      </c>
      <c r="AC203" s="25">
        <f>ROUND(IF(AQ203="1",BI203,0),2)</f>
        <v>0</v>
      </c>
      <c r="AD203" s="25">
        <f>ROUND(IF(AQ203="7",BH203,0),2)</f>
        <v>0</v>
      </c>
      <c r="AE203" s="25">
        <f>ROUND(IF(AQ203="7",BI203,0),2)</f>
        <v>0</v>
      </c>
      <c r="AF203" s="25">
        <f>ROUND(IF(AQ203="2",BH203,0),2)</f>
        <v>0</v>
      </c>
      <c r="AG203" s="25">
        <f>ROUND(IF(AQ203="2",BI203,0),2)</f>
        <v>0</v>
      </c>
      <c r="AH203" s="25">
        <f>ROUND(IF(AQ203="0",BJ203,0),2)</f>
        <v>0</v>
      </c>
      <c r="AI203" s="11" t="s">
        <v>51</v>
      </c>
      <c r="AJ203" s="25">
        <f>IF(AN203=0,J203,0)</f>
        <v>0</v>
      </c>
      <c r="AK203" s="25">
        <f>IF(AN203=12,J203,0)</f>
        <v>0</v>
      </c>
      <c r="AL203" s="25">
        <f>IF(AN203=21,J203,0)</f>
        <v>0</v>
      </c>
      <c r="AN203" s="25">
        <v>21</v>
      </c>
      <c r="AO203" s="25">
        <f>G203*0</f>
        <v>0</v>
      </c>
      <c r="AP203" s="25">
        <f>G203*(1-0)</f>
        <v>0</v>
      </c>
      <c r="AQ203" s="27" t="s">
        <v>54</v>
      </c>
      <c r="AV203" s="25">
        <f>ROUND(AW203+AX203,2)</f>
        <v>0</v>
      </c>
      <c r="AW203" s="25">
        <f>ROUND(F203*AO203,2)</f>
        <v>0</v>
      </c>
      <c r="AX203" s="25">
        <f>ROUND(F203*AP203,2)</f>
        <v>0</v>
      </c>
      <c r="AY203" s="27" t="s">
        <v>498</v>
      </c>
      <c r="AZ203" s="27" t="s">
        <v>338</v>
      </c>
      <c r="BA203" s="11" t="s">
        <v>61</v>
      </c>
      <c r="BC203" s="25">
        <f>AW203+AX203</f>
        <v>0</v>
      </c>
      <c r="BD203" s="25">
        <f>G203/(100-BE203)*100</f>
        <v>0</v>
      </c>
      <c r="BE203" s="25">
        <v>0</v>
      </c>
      <c r="BF203" s="25">
        <f>203</f>
        <v>203</v>
      </c>
      <c r="BH203" s="25">
        <f>F203*AO203</f>
        <v>0</v>
      </c>
      <c r="BI203" s="25">
        <f>F203*AP203</f>
        <v>0</v>
      </c>
      <c r="BJ203" s="25">
        <f>F203*G203</f>
        <v>0</v>
      </c>
      <c r="BK203" s="27" t="s">
        <v>62</v>
      </c>
      <c r="BL203" s="25">
        <v>97</v>
      </c>
      <c r="BW203" s="25">
        <v>21</v>
      </c>
      <c r="BX203" s="5" t="s">
        <v>508</v>
      </c>
    </row>
    <row r="204" spans="1:76" x14ac:dyDescent="0.25">
      <c r="A204" s="2" t="s">
        <v>509</v>
      </c>
      <c r="B204" s="3" t="s">
        <v>510</v>
      </c>
      <c r="C204" s="79" t="s">
        <v>511</v>
      </c>
      <c r="D204" s="74"/>
      <c r="E204" s="3" t="s">
        <v>78</v>
      </c>
      <c r="F204" s="25">
        <v>34.6</v>
      </c>
      <c r="G204" s="25">
        <v>0</v>
      </c>
      <c r="H204" s="25">
        <f>ROUND(F204*AO204,2)</f>
        <v>0</v>
      </c>
      <c r="I204" s="25">
        <f>ROUND(F204*AP204,2)</f>
        <v>0</v>
      </c>
      <c r="J204" s="25">
        <f>ROUND(F204*G204,2)</f>
        <v>0</v>
      </c>
      <c r="K204" s="26" t="s">
        <v>58</v>
      </c>
      <c r="Z204" s="25">
        <f>ROUND(IF(AQ204="5",BJ204,0),2)</f>
        <v>0</v>
      </c>
      <c r="AB204" s="25">
        <f>ROUND(IF(AQ204="1",BH204,0),2)</f>
        <v>0</v>
      </c>
      <c r="AC204" s="25">
        <f>ROUND(IF(AQ204="1",BI204,0),2)</f>
        <v>0</v>
      </c>
      <c r="AD204" s="25">
        <f>ROUND(IF(AQ204="7",BH204,0),2)</f>
        <v>0</v>
      </c>
      <c r="AE204" s="25">
        <f>ROUND(IF(AQ204="7",BI204,0),2)</f>
        <v>0</v>
      </c>
      <c r="AF204" s="25">
        <f>ROUND(IF(AQ204="2",BH204,0),2)</f>
        <v>0</v>
      </c>
      <c r="AG204" s="25">
        <f>ROUND(IF(AQ204="2",BI204,0),2)</f>
        <v>0</v>
      </c>
      <c r="AH204" s="25">
        <f>ROUND(IF(AQ204="0",BJ204,0),2)</f>
        <v>0</v>
      </c>
      <c r="AI204" s="11" t="s">
        <v>51</v>
      </c>
      <c r="AJ204" s="25">
        <f>IF(AN204=0,J204,0)</f>
        <v>0</v>
      </c>
      <c r="AK204" s="25">
        <f>IF(AN204=12,J204,0)</f>
        <v>0</v>
      </c>
      <c r="AL204" s="25">
        <f>IF(AN204=21,J204,0)</f>
        <v>0</v>
      </c>
      <c r="AN204" s="25">
        <v>21</v>
      </c>
      <c r="AO204" s="25">
        <f>G204*0</f>
        <v>0</v>
      </c>
      <c r="AP204" s="25">
        <f>G204*(1-0)</f>
        <v>0</v>
      </c>
      <c r="AQ204" s="27" t="s">
        <v>54</v>
      </c>
      <c r="AV204" s="25">
        <f>ROUND(AW204+AX204,2)</f>
        <v>0</v>
      </c>
      <c r="AW204" s="25">
        <f>ROUND(F204*AO204,2)</f>
        <v>0</v>
      </c>
      <c r="AX204" s="25">
        <f>ROUND(F204*AP204,2)</f>
        <v>0</v>
      </c>
      <c r="AY204" s="27" t="s">
        <v>498</v>
      </c>
      <c r="AZ204" s="27" t="s">
        <v>338</v>
      </c>
      <c r="BA204" s="11" t="s">
        <v>61</v>
      </c>
      <c r="BC204" s="25">
        <f>AW204+AX204</f>
        <v>0</v>
      </c>
      <c r="BD204" s="25">
        <f>G204/(100-BE204)*100</f>
        <v>0</v>
      </c>
      <c r="BE204" s="25">
        <v>0</v>
      </c>
      <c r="BF204" s="25">
        <f>204</f>
        <v>204</v>
      </c>
      <c r="BH204" s="25">
        <f>F204*AO204</f>
        <v>0</v>
      </c>
      <c r="BI204" s="25">
        <f>F204*AP204</f>
        <v>0</v>
      </c>
      <c r="BJ204" s="25">
        <f>F204*G204</f>
        <v>0</v>
      </c>
      <c r="BK204" s="27" t="s">
        <v>62</v>
      </c>
      <c r="BL204" s="25">
        <v>97</v>
      </c>
      <c r="BW204" s="25">
        <v>21</v>
      </c>
      <c r="BX204" s="5" t="s">
        <v>511</v>
      </c>
    </row>
    <row r="205" spans="1:76" x14ac:dyDescent="0.25">
      <c r="A205" s="2" t="s">
        <v>512</v>
      </c>
      <c r="B205" s="3" t="s">
        <v>513</v>
      </c>
      <c r="C205" s="79" t="s">
        <v>514</v>
      </c>
      <c r="D205" s="74"/>
      <c r="E205" s="3" t="s">
        <v>78</v>
      </c>
      <c r="F205" s="25">
        <v>183.4</v>
      </c>
      <c r="G205" s="25">
        <v>0</v>
      </c>
      <c r="H205" s="25">
        <f>ROUND(F205*AO205,2)</f>
        <v>0</v>
      </c>
      <c r="I205" s="25">
        <f>ROUND(F205*AP205,2)</f>
        <v>0</v>
      </c>
      <c r="J205" s="25">
        <f>ROUND(F205*G205,2)</f>
        <v>0</v>
      </c>
      <c r="K205" s="26" t="s">
        <v>58</v>
      </c>
      <c r="Z205" s="25">
        <f>ROUND(IF(AQ205="5",BJ205,0),2)</f>
        <v>0</v>
      </c>
      <c r="AB205" s="25">
        <f>ROUND(IF(AQ205="1",BH205,0),2)</f>
        <v>0</v>
      </c>
      <c r="AC205" s="25">
        <f>ROUND(IF(AQ205="1",BI205,0),2)</f>
        <v>0</v>
      </c>
      <c r="AD205" s="25">
        <f>ROUND(IF(AQ205="7",BH205,0),2)</f>
        <v>0</v>
      </c>
      <c r="AE205" s="25">
        <f>ROUND(IF(AQ205="7",BI205,0),2)</f>
        <v>0</v>
      </c>
      <c r="AF205" s="25">
        <f>ROUND(IF(AQ205="2",BH205,0),2)</f>
        <v>0</v>
      </c>
      <c r="AG205" s="25">
        <f>ROUND(IF(AQ205="2",BI205,0),2)</f>
        <v>0</v>
      </c>
      <c r="AH205" s="25">
        <f>ROUND(IF(AQ205="0",BJ205,0),2)</f>
        <v>0</v>
      </c>
      <c r="AI205" s="11" t="s">
        <v>51</v>
      </c>
      <c r="AJ205" s="25">
        <f>IF(AN205=0,J205,0)</f>
        <v>0</v>
      </c>
      <c r="AK205" s="25">
        <f>IF(AN205=12,J205,0)</f>
        <v>0</v>
      </c>
      <c r="AL205" s="25">
        <f>IF(AN205=21,J205,0)</f>
        <v>0</v>
      </c>
      <c r="AN205" s="25">
        <v>21</v>
      </c>
      <c r="AO205" s="25">
        <f>G205*0</f>
        <v>0</v>
      </c>
      <c r="AP205" s="25">
        <f>G205*(1-0)</f>
        <v>0</v>
      </c>
      <c r="AQ205" s="27" t="s">
        <v>54</v>
      </c>
      <c r="AV205" s="25">
        <f>ROUND(AW205+AX205,2)</f>
        <v>0</v>
      </c>
      <c r="AW205" s="25">
        <f>ROUND(F205*AO205,2)</f>
        <v>0</v>
      </c>
      <c r="AX205" s="25">
        <f>ROUND(F205*AP205,2)</f>
        <v>0</v>
      </c>
      <c r="AY205" s="27" t="s">
        <v>498</v>
      </c>
      <c r="AZ205" s="27" t="s">
        <v>338</v>
      </c>
      <c r="BA205" s="11" t="s">
        <v>61</v>
      </c>
      <c r="BC205" s="25">
        <f>AW205+AX205</f>
        <v>0</v>
      </c>
      <c r="BD205" s="25">
        <f>G205/(100-BE205)*100</f>
        <v>0</v>
      </c>
      <c r="BE205" s="25">
        <v>0</v>
      </c>
      <c r="BF205" s="25">
        <f>205</f>
        <v>205</v>
      </c>
      <c r="BH205" s="25">
        <f>F205*AO205</f>
        <v>0</v>
      </c>
      <c r="BI205" s="25">
        <f>F205*AP205</f>
        <v>0</v>
      </c>
      <c r="BJ205" s="25">
        <f>F205*G205</f>
        <v>0</v>
      </c>
      <c r="BK205" s="27" t="s">
        <v>62</v>
      </c>
      <c r="BL205" s="25">
        <v>97</v>
      </c>
      <c r="BW205" s="25">
        <v>21</v>
      </c>
      <c r="BX205" s="5" t="s">
        <v>514</v>
      </c>
    </row>
    <row r="206" spans="1:76" ht="13.5" customHeight="1" x14ac:dyDescent="0.25">
      <c r="A206" s="32"/>
      <c r="B206" s="33" t="s">
        <v>86</v>
      </c>
      <c r="C206" s="97" t="s">
        <v>159</v>
      </c>
      <c r="D206" s="98"/>
      <c r="E206" s="98"/>
      <c r="F206" s="98"/>
      <c r="G206" s="98"/>
      <c r="H206" s="98"/>
      <c r="I206" s="98"/>
      <c r="J206" s="98"/>
      <c r="K206" s="99"/>
    </row>
    <row r="207" spans="1:76" x14ac:dyDescent="0.25">
      <c r="A207" s="28" t="s">
        <v>51</v>
      </c>
      <c r="B207" s="29" t="s">
        <v>515</v>
      </c>
      <c r="C207" s="95" t="s">
        <v>516</v>
      </c>
      <c r="D207" s="96"/>
      <c r="E207" s="30" t="s">
        <v>4</v>
      </c>
      <c r="F207" s="30" t="s">
        <v>4</v>
      </c>
      <c r="G207" s="30" t="s">
        <v>4</v>
      </c>
      <c r="H207" s="1">
        <f>SUM(H208:H217)</f>
        <v>0</v>
      </c>
      <c r="I207" s="1">
        <f>SUM(I208:I217)</f>
        <v>0</v>
      </c>
      <c r="J207" s="1">
        <f>SUM(J208:J217)</f>
        <v>0</v>
      </c>
      <c r="K207" s="31" t="s">
        <v>51</v>
      </c>
      <c r="AI207" s="11" t="s">
        <v>51</v>
      </c>
      <c r="AS207" s="1">
        <f>SUM(AJ208:AJ217)</f>
        <v>0</v>
      </c>
      <c r="AT207" s="1">
        <f>SUM(AK208:AK217)</f>
        <v>0</v>
      </c>
      <c r="AU207" s="1">
        <f>SUM(AL208:AL217)</f>
        <v>0</v>
      </c>
    </row>
    <row r="208" spans="1:76" x14ac:dyDescent="0.25">
      <c r="A208" s="2" t="s">
        <v>517</v>
      </c>
      <c r="B208" s="3" t="s">
        <v>518</v>
      </c>
      <c r="C208" s="79" t="s">
        <v>519</v>
      </c>
      <c r="D208" s="74"/>
      <c r="E208" s="3" t="s">
        <v>129</v>
      </c>
      <c r="F208" s="25">
        <v>21.13</v>
      </c>
      <c r="G208" s="25">
        <v>0</v>
      </c>
      <c r="H208" s="25">
        <f t="shared" ref="H208:H217" si="66">ROUND(F208*AO208,2)</f>
        <v>0</v>
      </c>
      <c r="I208" s="25">
        <f t="shared" ref="I208:I217" si="67">ROUND(F208*AP208,2)</f>
        <v>0</v>
      </c>
      <c r="J208" s="25">
        <f t="shared" ref="J208:J217" si="68">ROUND(F208*G208,2)</f>
        <v>0</v>
      </c>
      <c r="K208" s="26" t="s">
        <v>58</v>
      </c>
      <c r="Z208" s="25">
        <f t="shared" ref="Z208:Z217" si="69">ROUND(IF(AQ208="5",BJ208,0),2)</f>
        <v>0</v>
      </c>
      <c r="AB208" s="25">
        <f t="shared" ref="AB208:AB217" si="70">ROUND(IF(AQ208="1",BH208,0),2)</f>
        <v>0</v>
      </c>
      <c r="AC208" s="25">
        <f t="shared" ref="AC208:AC217" si="71">ROUND(IF(AQ208="1",BI208,0),2)</f>
        <v>0</v>
      </c>
      <c r="AD208" s="25">
        <f t="shared" ref="AD208:AD217" si="72">ROUND(IF(AQ208="7",BH208,0),2)</f>
        <v>0</v>
      </c>
      <c r="AE208" s="25">
        <f t="shared" ref="AE208:AE217" si="73">ROUND(IF(AQ208="7",BI208,0),2)</f>
        <v>0</v>
      </c>
      <c r="AF208" s="25">
        <f t="shared" ref="AF208:AF217" si="74">ROUND(IF(AQ208="2",BH208,0),2)</f>
        <v>0</v>
      </c>
      <c r="AG208" s="25">
        <f t="shared" ref="AG208:AG217" si="75">ROUND(IF(AQ208="2",BI208,0),2)</f>
        <v>0</v>
      </c>
      <c r="AH208" s="25">
        <f t="shared" ref="AH208:AH217" si="76">ROUND(IF(AQ208="0",BJ208,0),2)</f>
        <v>0</v>
      </c>
      <c r="AI208" s="11" t="s">
        <v>51</v>
      </c>
      <c r="AJ208" s="25">
        <f t="shared" ref="AJ208:AJ217" si="77">IF(AN208=0,J208,0)</f>
        <v>0</v>
      </c>
      <c r="AK208" s="25">
        <f t="shared" ref="AK208:AK217" si="78">IF(AN208=12,J208,0)</f>
        <v>0</v>
      </c>
      <c r="AL208" s="25">
        <f t="shared" ref="AL208:AL217" si="79">IF(AN208=21,J208,0)</f>
        <v>0</v>
      </c>
      <c r="AN208" s="25">
        <v>21</v>
      </c>
      <c r="AO208" s="25">
        <f t="shared" ref="AO208:AO217" si="80">G208*0</f>
        <v>0</v>
      </c>
      <c r="AP208" s="25">
        <f t="shared" ref="AP208:AP217" si="81">G208*(1-0)</f>
        <v>0</v>
      </c>
      <c r="AQ208" s="27" t="s">
        <v>72</v>
      </c>
      <c r="AV208" s="25">
        <f t="shared" ref="AV208:AV217" si="82">ROUND(AW208+AX208,2)</f>
        <v>0</v>
      </c>
      <c r="AW208" s="25">
        <f t="shared" ref="AW208:AW217" si="83">ROUND(F208*AO208,2)</f>
        <v>0</v>
      </c>
      <c r="AX208" s="25">
        <f t="shared" ref="AX208:AX217" si="84">ROUND(F208*AP208,2)</f>
        <v>0</v>
      </c>
      <c r="AY208" s="27" t="s">
        <v>520</v>
      </c>
      <c r="AZ208" s="27" t="s">
        <v>338</v>
      </c>
      <c r="BA208" s="11" t="s">
        <v>61</v>
      </c>
      <c r="BC208" s="25">
        <f t="shared" ref="BC208:BC217" si="85">AW208+AX208</f>
        <v>0</v>
      </c>
      <c r="BD208" s="25">
        <f t="shared" ref="BD208:BD217" si="86">G208/(100-BE208)*100</f>
        <v>0</v>
      </c>
      <c r="BE208" s="25">
        <v>0</v>
      </c>
      <c r="BF208" s="25">
        <f>208</f>
        <v>208</v>
      </c>
      <c r="BH208" s="25">
        <f t="shared" ref="BH208:BH217" si="87">F208*AO208</f>
        <v>0</v>
      </c>
      <c r="BI208" s="25">
        <f t="shared" ref="BI208:BI217" si="88">F208*AP208</f>
        <v>0</v>
      </c>
      <c r="BJ208" s="25">
        <f t="shared" ref="BJ208:BJ217" si="89">F208*G208</f>
        <v>0</v>
      </c>
      <c r="BK208" s="27" t="s">
        <v>62</v>
      </c>
      <c r="BL208" s="25"/>
      <c r="BW208" s="25">
        <v>21</v>
      </c>
      <c r="BX208" s="5" t="s">
        <v>519</v>
      </c>
    </row>
    <row r="209" spans="1:76" x14ac:dyDescent="0.25">
      <c r="A209" s="2" t="s">
        <v>521</v>
      </c>
      <c r="B209" s="3" t="s">
        <v>522</v>
      </c>
      <c r="C209" s="79" t="s">
        <v>523</v>
      </c>
      <c r="D209" s="74"/>
      <c r="E209" s="3" t="s">
        <v>129</v>
      </c>
      <c r="F209" s="25">
        <v>108.98</v>
      </c>
      <c r="G209" s="25">
        <v>0</v>
      </c>
      <c r="H209" s="25">
        <f t="shared" si="66"/>
        <v>0</v>
      </c>
      <c r="I209" s="25">
        <f t="shared" si="67"/>
        <v>0</v>
      </c>
      <c r="J209" s="25">
        <f t="shared" si="68"/>
        <v>0</v>
      </c>
      <c r="K209" s="26" t="s">
        <v>58</v>
      </c>
      <c r="Z209" s="25">
        <f t="shared" si="69"/>
        <v>0</v>
      </c>
      <c r="AB209" s="25">
        <f t="shared" si="70"/>
        <v>0</v>
      </c>
      <c r="AC209" s="25">
        <f t="shared" si="71"/>
        <v>0</v>
      </c>
      <c r="AD209" s="25">
        <f t="shared" si="72"/>
        <v>0</v>
      </c>
      <c r="AE209" s="25">
        <f t="shared" si="73"/>
        <v>0</v>
      </c>
      <c r="AF209" s="25">
        <f t="shared" si="74"/>
        <v>0</v>
      </c>
      <c r="AG209" s="25">
        <f t="shared" si="75"/>
        <v>0</v>
      </c>
      <c r="AH209" s="25">
        <f t="shared" si="76"/>
        <v>0</v>
      </c>
      <c r="AI209" s="11" t="s">
        <v>51</v>
      </c>
      <c r="AJ209" s="25">
        <f t="shared" si="77"/>
        <v>0</v>
      </c>
      <c r="AK209" s="25">
        <f t="shared" si="78"/>
        <v>0</v>
      </c>
      <c r="AL209" s="25">
        <f t="shared" si="79"/>
        <v>0</v>
      </c>
      <c r="AN209" s="25">
        <v>21</v>
      </c>
      <c r="AO209" s="25">
        <f t="shared" si="80"/>
        <v>0</v>
      </c>
      <c r="AP209" s="25">
        <f t="shared" si="81"/>
        <v>0</v>
      </c>
      <c r="AQ209" s="27" t="s">
        <v>72</v>
      </c>
      <c r="AV209" s="25">
        <f t="shared" si="82"/>
        <v>0</v>
      </c>
      <c r="AW209" s="25">
        <f t="shared" si="83"/>
        <v>0</v>
      </c>
      <c r="AX209" s="25">
        <f t="shared" si="84"/>
        <v>0</v>
      </c>
      <c r="AY209" s="27" t="s">
        <v>520</v>
      </c>
      <c r="AZ209" s="27" t="s">
        <v>338</v>
      </c>
      <c r="BA209" s="11" t="s">
        <v>61</v>
      </c>
      <c r="BC209" s="25">
        <f t="shared" si="85"/>
        <v>0</v>
      </c>
      <c r="BD209" s="25">
        <f t="shared" si="86"/>
        <v>0</v>
      </c>
      <c r="BE209" s="25">
        <v>0</v>
      </c>
      <c r="BF209" s="25">
        <f>209</f>
        <v>209</v>
      </c>
      <c r="BH209" s="25">
        <f t="shared" si="87"/>
        <v>0</v>
      </c>
      <c r="BI209" s="25">
        <f t="shared" si="88"/>
        <v>0</v>
      </c>
      <c r="BJ209" s="25">
        <f t="shared" si="89"/>
        <v>0</v>
      </c>
      <c r="BK209" s="27" t="s">
        <v>62</v>
      </c>
      <c r="BL209" s="25"/>
      <c r="BW209" s="25">
        <v>21</v>
      </c>
      <c r="BX209" s="5" t="s">
        <v>523</v>
      </c>
    </row>
    <row r="210" spans="1:76" x14ac:dyDescent="0.25">
      <c r="A210" s="2" t="s">
        <v>524</v>
      </c>
      <c r="B210" s="3" t="s">
        <v>525</v>
      </c>
      <c r="C210" s="79" t="s">
        <v>526</v>
      </c>
      <c r="D210" s="74"/>
      <c r="E210" s="3" t="s">
        <v>129</v>
      </c>
      <c r="F210" s="25">
        <v>108.98</v>
      </c>
      <c r="G210" s="25">
        <v>0</v>
      </c>
      <c r="H210" s="25">
        <f t="shared" si="66"/>
        <v>0</v>
      </c>
      <c r="I210" s="25">
        <f t="shared" si="67"/>
        <v>0</v>
      </c>
      <c r="J210" s="25">
        <f t="shared" si="68"/>
        <v>0</v>
      </c>
      <c r="K210" s="26" t="s">
        <v>58</v>
      </c>
      <c r="Z210" s="25">
        <f t="shared" si="69"/>
        <v>0</v>
      </c>
      <c r="AB210" s="25">
        <f t="shared" si="70"/>
        <v>0</v>
      </c>
      <c r="AC210" s="25">
        <f t="shared" si="71"/>
        <v>0</v>
      </c>
      <c r="AD210" s="25">
        <f t="shared" si="72"/>
        <v>0</v>
      </c>
      <c r="AE210" s="25">
        <f t="shared" si="73"/>
        <v>0</v>
      </c>
      <c r="AF210" s="25">
        <f t="shared" si="74"/>
        <v>0</v>
      </c>
      <c r="AG210" s="25">
        <f t="shared" si="75"/>
        <v>0</v>
      </c>
      <c r="AH210" s="25">
        <f t="shared" si="76"/>
        <v>0</v>
      </c>
      <c r="AI210" s="11" t="s">
        <v>51</v>
      </c>
      <c r="AJ210" s="25">
        <f t="shared" si="77"/>
        <v>0</v>
      </c>
      <c r="AK210" s="25">
        <f t="shared" si="78"/>
        <v>0</v>
      </c>
      <c r="AL210" s="25">
        <f t="shared" si="79"/>
        <v>0</v>
      </c>
      <c r="AN210" s="25">
        <v>21</v>
      </c>
      <c r="AO210" s="25">
        <f t="shared" si="80"/>
        <v>0</v>
      </c>
      <c r="AP210" s="25">
        <f t="shared" si="81"/>
        <v>0</v>
      </c>
      <c r="AQ210" s="27" t="s">
        <v>72</v>
      </c>
      <c r="AV210" s="25">
        <f t="shared" si="82"/>
        <v>0</v>
      </c>
      <c r="AW210" s="25">
        <f t="shared" si="83"/>
        <v>0</v>
      </c>
      <c r="AX210" s="25">
        <f t="shared" si="84"/>
        <v>0</v>
      </c>
      <c r="AY210" s="27" t="s">
        <v>520</v>
      </c>
      <c r="AZ210" s="27" t="s">
        <v>338</v>
      </c>
      <c r="BA210" s="11" t="s">
        <v>61</v>
      </c>
      <c r="BC210" s="25">
        <f t="shared" si="85"/>
        <v>0</v>
      </c>
      <c r="BD210" s="25">
        <f t="shared" si="86"/>
        <v>0</v>
      </c>
      <c r="BE210" s="25">
        <v>0</v>
      </c>
      <c r="BF210" s="25">
        <f>210</f>
        <v>210</v>
      </c>
      <c r="BH210" s="25">
        <f t="shared" si="87"/>
        <v>0</v>
      </c>
      <c r="BI210" s="25">
        <f t="shared" si="88"/>
        <v>0</v>
      </c>
      <c r="BJ210" s="25">
        <f t="shared" si="89"/>
        <v>0</v>
      </c>
      <c r="BK210" s="27" t="s">
        <v>62</v>
      </c>
      <c r="BL210" s="25"/>
      <c r="BW210" s="25">
        <v>21</v>
      </c>
      <c r="BX210" s="5" t="s">
        <v>526</v>
      </c>
    </row>
    <row r="211" spans="1:76" x14ac:dyDescent="0.25">
      <c r="A211" s="2" t="s">
        <v>527</v>
      </c>
      <c r="B211" s="3" t="s">
        <v>528</v>
      </c>
      <c r="C211" s="79" t="s">
        <v>529</v>
      </c>
      <c r="D211" s="74"/>
      <c r="E211" s="3" t="s">
        <v>129</v>
      </c>
      <c r="F211" s="25">
        <v>108.98</v>
      </c>
      <c r="G211" s="25">
        <v>0</v>
      </c>
      <c r="H211" s="25">
        <f t="shared" si="66"/>
        <v>0</v>
      </c>
      <c r="I211" s="25">
        <f t="shared" si="67"/>
        <v>0</v>
      </c>
      <c r="J211" s="25">
        <f t="shared" si="68"/>
        <v>0</v>
      </c>
      <c r="K211" s="26" t="s">
        <v>58</v>
      </c>
      <c r="Z211" s="25">
        <f t="shared" si="69"/>
        <v>0</v>
      </c>
      <c r="AB211" s="25">
        <f t="shared" si="70"/>
        <v>0</v>
      </c>
      <c r="AC211" s="25">
        <f t="shared" si="71"/>
        <v>0</v>
      </c>
      <c r="AD211" s="25">
        <f t="shared" si="72"/>
        <v>0</v>
      </c>
      <c r="AE211" s="25">
        <f t="shared" si="73"/>
        <v>0</v>
      </c>
      <c r="AF211" s="25">
        <f t="shared" si="74"/>
        <v>0</v>
      </c>
      <c r="AG211" s="25">
        <f t="shared" si="75"/>
        <v>0</v>
      </c>
      <c r="AH211" s="25">
        <f t="shared" si="76"/>
        <v>0</v>
      </c>
      <c r="AI211" s="11" t="s">
        <v>51</v>
      </c>
      <c r="AJ211" s="25">
        <f t="shared" si="77"/>
        <v>0</v>
      </c>
      <c r="AK211" s="25">
        <f t="shared" si="78"/>
        <v>0</v>
      </c>
      <c r="AL211" s="25">
        <f t="shared" si="79"/>
        <v>0</v>
      </c>
      <c r="AN211" s="25">
        <v>21</v>
      </c>
      <c r="AO211" s="25">
        <f t="shared" si="80"/>
        <v>0</v>
      </c>
      <c r="AP211" s="25">
        <f t="shared" si="81"/>
        <v>0</v>
      </c>
      <c r="AQ211" s="27" t="s">
        <v>72</v>
      </c>
      <c r="AV211" s="25">
        <f t="shared" si="82"/>
        <v>0</v>
      </c>
      <c r="AW211" s="25">
        <f t="shared" si="83"/>
        <v>0</v>
      </c>
      <c r="AX211" s="25">
        <f t="shared" si="84"/>
        <v>0</v>
      </c>
      <c r="AY211" s="27" t="s">
        <v>520</v>
      </c>
      <c r="AZ211" s="27" t="s">
        <v>338</v>
      </c>
      <c r="BA211" s="11" t="s">
        <v>61</v>
      </c>
      <c r="BC211" s="25">
        <f t="shared" si="85"/>
        <v>0</v>
      </c>
      <c r="BD211" s="25">
        <f t="shared" si="86"/>
        <v>0</v>
      </c>
      <c r="BE211" s="25">
        <v>0</v>
      </c>
      <c r="BF211" s="25">
        <f>211</f>
        <v>211</v>
      </c>
      <c r="BH211" s="25">
        <f t="shared" si="87"/>
        <v>0</v>
      </c>
      <c r="BI211" s="25">
        <f t="shared" si="88"/>
        <v>0</v>
      </c>
      <c r="BJ211" s="25">
        <f t="shared" si="89"/>
        <v>0</v>
      </c>
      <c r="BK211" s="27" t="s">
        <v>62</v>
      </c>
      <c r="BL211" s="25"/>
      <c r="BW211" s="25">
        <v>21</v>
      </c>
      <c r="BX211" s="5" t="s">
        <v>529</v>
      </c>
    </row>
    <row r="212" spans="1:76" x14ac:dyDescent="0.25">
      <c r="A212" s="2" t="s">
        <v>530</v>
      </c>
      <c r="B212" s="3" t="s">
        <v>531</v>
      </c>
      <c r="C212" s="79" t="s">
        <v>532</v>
      </c>
      <c r="D212" s="74"/>
      <c r="E212" s="3" t="s">
        <v>129</v>
      </c>
      <c r="F212" s="25">
        <v>108.98</v>
      </c>
      <c r="G212" s="25">
        <v>0</v>
      </c>
      <c r="H212" s="25">
        <f t="shared" si="66"/>
        <v>0</v>
      </c>
      <c r="I212" s="25">
        <f t="shared" si="67"/>
        <v>0</v>
      </c>
      <c r="J212" s="25">
        <f t="shared" si="68"/>
        <v>0</v>
      </c>
      <c r="K212" s="26" t="s">
        <v>58</v>
      </c>
      <c r="Z212" s="25">
        <f t="shared" si="69"/>
        <v>0</v>
      </c>
      <c r="AB212" s="25">
        <f t="shared" si="70"/>
        <v>0</v>
      </c>
      <c r="AC212" s="25">
        <f t="shared" si="71"/>
        <v>0</v>
      </c>
      <c r="AD212" s="25">
        <f t="shared" si="72"/>
        <v>0</v>
      </c>
      <c r="AE212" s="25">
        <f t="shared" si="73"/>
        <v>0</v>
      </c>
      <c r="AF212" s="25">
        <f t="shared" si="74"/>
        <v>0</v>
      </c>
      <c r="AG212" s="25">
        <f t="shared" si="75"/>
        <v>0</v>
      </c>
      <c r="AH212" s="25">
        <f t="shared" si="76"/>
        <v>0</v>
      </c>
      <c r="AI212" s="11" t="s">
        <v>51</v>
      </c>
      <c r="AJ212" s="25">
        <f t="shared" si="77"/>
        <v>0</v>
      </c>
      <c r="AK212" s="25">
        <f t="shared" si="78"/>
        <v>0</v>
      </c>
      <c r="AL212" s="25">
        <f t="shared" si="79"/>
        <v>0</v>
      </c>
      <c r="AN212" s="25">
        <v>21</v>
      </c>
      <c r="AO212" s="25">
        <f t="shared" si="80"/>
        <v>0</v>
      </c>
      <c r="AP212" s="25">
        <f t="shared" si="81"/>
        <v>0</v>
      </c>
      <c r="AQ212" s="27" t="s">
        <v>72</v>
      </c>
      <c r="AV212" s="25">
        <f t="shared" si="82"/>
        <v>0</v>
      </c>
      <c r="AW212" s="25">
        <f t="shared" si="83"/>
        <v>0</v>
      </c>
      <c r="AX212" s="25">
        <f t="shared" si="84"/>
        <v>0</v>
      </c>
      <c r="AY212" s="27" t="s">
        <v>520</v>
      </c>
      <c r="AZ212" s="27" t="s">
        <v>338</v>
      </c>
      <c r="BA212" s="11" t="s">
        <v>61</v>
      </c>
      <c r="BC212" s="25">
        <f t="shared" si="85"/>
        <v>0</v>
      </c>
      <c r="BD212" s="25">
        <f t="shared" si="86"/>
        <v>0</v>
      </c>
      <c r="BE212" s="25">
        <v>0</v>
      </c>
      <c r="BF212" s="25">
        <f>212</f>
        <v>212</v>
      </c>
      <c r="BH212" s="25">
        <f t="shared" si="87"/>
        <v>0</v>
      </c>
      <c r="BI212" s="25">
        <f t="shared" si="88"/>
        <v>0</v>
      </c>
      <c r="BJ212" s="25">
        <f t="shared" si="89"/>
        <v>0</v>
      </c>
      <c r="BK212" s="27" t="s">
        <v>62</v>
      </c>
      <c r="BL212" s="25"/>
      <c r="BW212" s="25">
        <v>21</v>
      </c>
      <c r="BX212" s="5" t="s">
        <v>532</v>
      </c>
    </row>
    <row r="213" spans="1:76" x14ac:dyDescent="0.25">
      <c r="A213" s="2" t="s">
        <v>533</v>
      </c>
      <c r="B213" s="3" t="s">
        <v>534</v>
      </c>
      <c r="C213" s="79" t="s">
        <v>535</v>
      </c>
      <c r="D213" s="74"/>
      <c r="E213" s="3" t="s">
        <v>129</v>
      </c>
      <c r="F213" s="25">
        <v>153.72</v>
      </c>
      <c r="G213" s="25">
        <v>0</v>
      </c>
      <c r="H213" s="25">
        <f t="shared" si="66"/>
        <v>0</v>
      </c>
      <c r="I213" s="25">
        <f t="shared" si="67"/>
        <v>0</v>
      </c>
      <c r="J213" s="25">
        <f t="shared" si="68"/>
        <v>0</v>
      </c>
      <c r="K213" s="26" t="s">
        <v>58</v>
      </c>
      <c r="Z213" s="25">
        <f t="shared" si="69"/>
        <v>0</v>
      </c>
      <c r="AB213" s="25">
        <f t="shared" si="70"/>
        <v>0</v>
      </c>
      <c r="AC213" s="25">
        <f t="shared" si="71"/>
        <v>0</v>
      </c>
      <c r="AD213" s="25">
        <f t="shared" si="72"/>
        <v>0</v>
      </c>
      <c r="AE213" s="25">
        <f t="shared" si="73"/>
        <v>0</v>
      </c>
      <c r="AF213" s="25">
        <f t="shared" si="74"/>
        <v>0</v>
      </c>
      <c r="AG213" s="25">
        <f t="shared" si="75"/>
        <v>0</v>
      </c>
      <c r="AH213" s="25">
        <f t="shared" si="76"/>
        <v>0</v>
      </c>
      <c r="AI213" s="11" t="s">
        <v>51</v>
      </c>
      <c r="AJ213" s="25">
        <f t="shared" si="77"/>
        <v>0</v>
      </c>
      <c r="AK213" s="25">
        <f t="shared" si="78"/>
        <v>0</v>
      </c>
      <c r="AL213" s="25">
        <f t="shared" si="79"/>
        <v>0</v>
      </c>
      <c r="AN213" s="25">
        <v>21</v>
      </c>
      <c r="AO213" s="25">
        <f t="shared" si="80"/>
        <v>0</v>
      </c>
      <c r="AP213" s="25">
        <f t="shared" si="81"/>
        <v>0</v>
      </c>
      <c r="AQ213" s="27" t="s">
        <v>72</v>
      </c>
      <c r="AV213" s="25">
        <f t="shared" si="82"/>
        <v>0</v>
      </c>
      <c r="AW213" s="25">
        <f t="shared" si="83"/>
        <v>0</v>
      </c>
      <c r="AX213" s="25">
        <f t="shared" si="84"/>
        <v>0</v>
      </c>
      <c r="AY213" s="27" t="s">
        <v>520</v>
      </c>
      <c r="AZ213" s="27" t="s">
        <v>338</v>
      </c>
      <c r="BA213" s="11" t="s">
        <v>61</v>
      </c>
      <c r="BC213" s="25">
        <f t="shared" si="85"/>
        <v>0</v>
      </c>
      <c r="BD213" s="25">
        <f t="shared" si="86"/>
        <v>0</v>
      </c>
      <c r="BE213" s="25">
        <v>0</v>
      </c>
      <c r="BF213" s="25">
        <f>213</f>
        <v>213</v>
      </c>
      <c r="BH213" s="25">
        <f t="shared" si="87"/>
        <v>0</v>
      </c>
      <c r="BI213" s="25">
        <f t="shared" si="88"/>
        <v>0</v>
      </c>
      <c r="BJ213" s="25">
        <f t="shared" si="89"/>
        <v>0</v>
      </c>
      <c r="BK213" s="27" t="s">
        <v>62</v>
      </c>
      <c r="BL213" s="25"/>
      <c r="BW213" s="25">
        <v>21</v>
      </c>
      <c r="BX213" s="5" t="s">
        <v>535</v>
      </c>
    </row>
    <row r="214" spans="1:76" x14ac:dyDescent="0.25">
      <c r="A214" s="2" t="s">
        <v>536</v>
      </c>
      <c r="B214" s="3" t="s">
        <v>537</v>
      </c>
      <c r="C214" s="79" t="s">
        <v>538</v>
      </c>
      <c r="D214" s="74"/>
      <c r="E214" s="3" t="s">
        <v>129</v>
      </c>
      <c r="F214" s="25">
        <v>1.19</v>
      </c>
      <c r="G214" s="25">
        <v>0</v>
      </c>
      <c r="H214" s="25">
        <f t="shared" si="66"/>
        <v>0</v>
      </c>
      <c r="I214" s="25">
        <f t="shared" si="67"/>
        <v>0</v>
      </c>
      <c r="J214" s="25">
        <f t="shared" si="68"/>
        <v>0</v>
      </c>
      <c r="K214" s="26" t="s">
        <v>58</v>
      </c>
      <c r="Z214" s="25">
        <f t="shared" si="69"/>
        <v>0</v>
      </c>
      <c r="AB214" s="25">
        <f t="shared" si="70"/>
        <v>0</v>
      </c>
      <c r="AC214" s="25">
        <f t="shared" si="71"/>
        <v>0</v>
      </c>
      <c r="AD214" s="25">
        <f t="shared" si="72"/>
        <v>0</v>
      </c>
      <c r="AE214" s="25">
        <f t="shared" si="73"/>
        <v>0</v>
      </c>
      <c r="AF214" s="25">
        <f t="shared" si="74"/>
        <v>0</v>
      </c>
      <c r="AG214" s="25">
        <f t="shared" si="75"/>
        <v>0</v>
      </c>
      <c r="AH214" s="25">
        <f t="shared" si="76"/>
        <v>0</v>
      </c>
      <c r="AI214" s="11" t="s">
        <v>51</v>
      </c>
      <c r="AJ214" s="25">
        <f t="shared" si="77"/>
        <v>0</v>
      </c>
      <c r="AK214" s="25">
        <f t="shared" si="78"/>
        <v>0</v>
      </c>
      <c r="AL214" s="25">
        <f t="shared" si="79"/>
        <v>0</v>
      </c>
      <c r="AN214" s="25">
        <v>21</v>
      </c>
      <c r="AO214" s="25">
        <f t="shared" si="80"/>
        <v>0</v>
      </c>
      <c r="AP214" s="25">
        <f t="shared" si="81"/>
        <v>0</v>
      </c>
      <c r="AQ214" s="27" t="s">
        <v>72</v>
      </c>
      <c r="AV214" s="25">
        <f t="shared" si="82"/>
        <v>0</v>
      </c>
      <c r="AW214" s="25">
        <f t="shared" si="83"/>
        <v>0</v>
      </c>
      <c r="AX214" s="25">
        <f t="shared" si="84"/>
        <v>0</v>
      </c>
      <c r="AY214" s="27" t="s">
        <v>520</v>
      </c>
      <c r="AZ214" s="27" t="s">
        <v>338</v>
      </c>
      <c r="BA214" s="11" t="s">
        <v>61</v>
      </c>
      <c r="BC214" s="25">
        <f t="shared" si="85"/>
        <v>0</v>
      </c>
      <c r="BD214" s="25">
        <f t="shared" si="86"/>
        <v>0</v>
      </c>
      <c r="BE214" s="25">
        <v>0</v>
      </c>
      <c r="BF214" s="25">
        <f>214</f>
        <v>214</v>
      </c>
      <c r="BH214" s="25">
        <f t="shared" si="87"/>
        <v>0</v>
      </c>
      <c r="BI214" s="25">
        <f t="shared" si="88"/>
        <v>0</v>
      </c>
      <c r="BJ214" s="25">
        <f t="shared" si="89"/>
        <v>0</v>
      </c>
      <c r="BK214" s="27" t="s">
        <v>62</v>
      </c>
      <c r="BL214" s="25"/>
      <c r="BW214" s="25">
        <v>21</v>
      </c>
      <c r="BX214" s="5" t="s">
        <v>538</v>
      </c>
    </row>
    <row r="215" spans="1:76" x14ac:dyDescent="0.25">
      <c r="A215" s="2" t="s">
        <v>539</v>
      </c>
      <c r="B215" s="3" t="s">
        <v>540</v>
      </c>
      <c r="C215" s="79" t="s">
        <v>541</v>
      </c>
      <c r="D215" s="74"/>
      <c r="E215" s="3" t="s">
        <v>129</v>
      </c>
      <c r="F215" s="25">
        <v>0.33</v>
      </c>
      <c r="G215" s="25">
        <v>0</v>
      </c>
      <c r="H215" s="25">
        <f t="shared" si="66"/>
        <v>0</v>
      </c>
      <c r="I215" s="25">
        <f t="shared" si="67"/>
        <v>0</v>
      </c>
      <c r="J215" s="25">
        <f t="shared" si="68"/>
        <v>0</v>
      </c>
      <c r="K215" s="26" t="s">
        <v>58</v>
      </c>
      <c r="Z215" s="25">
        <f t="shared" si="69"/>
        <v>0</v>
      </c>
      <c r="AB215" s="25">
        <f t="shared" si="70"/>
        <v>0</v>
      </c>
      <c r="AC215" s="25">
        <f t="shared" si="71"/>
        <v>0</v>
      </c>
      <c r="AD215" s="25">
        <f t="shared" si="72"/>
        <v>0</v>
      </c>
      <c r="AE215" s="25">
        <f t="shared" si="73"/>
        <v>0</v>
      </c>
      <c r="AF215" s="25">
        <f t="shared" si="74"/>
        <v>0</v>
      </c>
      <c r="AG215" s="25">
        <f t="shared" si="75"/>
        <v>0</v>
      </c>
      <c r="AH215" s="25">
        <f t="shared" si="76"/>
        <v>0</v>
      </c>
      <c r="AI215" s="11" t="s">
        <v>51</v>
      </c>
      <c r="AJ215" s="25">
        <f t="shared" si="77"/>
        <v>0</v>
      </c>
      <c r="AK215" s="25">
        <f t="shared" si="78"/>
        <v>0</v>
      </c>
      <c r="AL215" s="25">
        <f t="shared" si="79"/>
        <v>0</v>
      </c>
      <c r="AN215" s="25">
        <v>21</v>
      </c>
      <c r="AO215" s="25">
        <f t="shared" si="80"/>
        <v>0</v>
      </c>
      <c r="AP215" s="25">
        <f t="shared" si="81"/>
        <v>0</v>
      </c>
      <c r="AQ215" s="27" t="s">
        <v>72</v>
      </c>
      <c r="AV215" s="25">
        <f t="shared" si="82"/>
        <v>0</v>
      </c>
      <c r="AW215" s="25">
        <f t="shared" si="83"/>
        <v>0</v>
      </c>
      <c r="AX215" s="25">
        <f t="shared" si="84"/>
        <v>0</v>
      </c>
      <c r="AY215" s="27" t="s">
        <v>520</v>
      </c>
      <c r="AZ215" s="27" t="s">
        <v>338</v>
      </c>
      <c r="BA215" s="11" t="s">
        <v>61</v>
      </c>
      <c r="BC215" s="25">
        <f t="shared" si="85"/>
        <v>0</v>
      </c>
      <c r="BD215" s="25">
        <f t="shared" si="86"/>
        <v>0</v>
      </c>
      <c r="BE215" s="25">
        <v>0</v>
      </c>
      <c r="BF215" s="25">
        <f>215</f>
        <v>215</v>
      </c>
      <c r="BH215" s="25">
        <f t="shared" si="87"/>
        <v>0</v>
      </c>
      <c r="BI215" s="25">
        <f t="shared" si="88"/>
        <v>0</v>
      </c>
      <c r="BJ215" s="25">
        <f t="shared" si="89"/>
        <v>0</v>
      </c>
      <c r="BK215" s="27" t="s">
        <v>62</v>
      </c>
      <c r="BL215" s="25"/>
      <c r="BW215" s="25">
        <v>21</v>
      </c>
      <c r="BX215" s="5" t="s">
        <v>541</v>
      </c>
    </row>
    <row r="216" spans="1:76" x14ac:dyDescent="0.25">
      <c r="A216" s="2" t="s">
        <v>542</v>
      </c>
      <c r="B216" s="3" t="s">
        <v>543</v>
      </c>
      <c r="C216" s="79" t="s">
        <v>544</v>
      </c>
      <c r="D216" s="74"/>
      <c r="E216" s="3" t="s">
        <v>129</v>
      </c>
      <c r="F216" s="25">
        <v>97.34</v>
      </c>
      <c r="G216" s="25">
        <v>0</v>
      </c>
      <c r="H216" s="25">
        <f t="shared" si="66"/>
        <v>0</v>
      </c>
      <c r="I216" s="25">
        <f t="shared" si="67"/>
        <v>0</v>
      </c>
      <c r="J216" s="25">
        <f t="shared" si="68"/>
        <v>0</v>
      </c>
      <c r="K216" s="26" t="s">
        <v>58</v>
      </c>
      <c r="Z216" s="25">
        <f t="shared" si="69"/>
        <v>0</v>
      </c>
      <c r="AB216" s="25">
        <f t="shared" si="70"/>
        <v>0</v>
      </c>
      <c r="AC216" s="25">
        <f t="shared" si="71"/>
        <v>0</v>
      </c>
      <c r="AD216" s="25">
        <f t="shared" si="72"/>
        <v>0</v>
      </c>
      <c r="AE216" s="25">
        <f t="shared" si="73"/>
        <v>0</v>
      </c>
      <c r="AF216" s="25">
        <f t="shared" si="74"/>
        <v>0</v>
      </c>
      <c r="AG216" s="25">
        <f t="shared" si="75"/>
        <v>0</v>
      </c>
      <c r="AH216" s="25">
        <f t="shared" si="76"/>
        <v>0</v>
      </c>
      <c r="AI216" s="11" t="s">
        <v>51</v>
      </c>
      <c r="AJ216" s="25">
        <f t="shared" si="77"/>
        <v>0</v>
      </c>
      <c r="AK216" s="25">
        <f t="shared" si="78"/>
        <v>0</v>
      </c>
      <c r="AL216" s="25">
        <f t="shared" si="79"/>
        <v>0</v>
      </c>
      <c r="AN216" s="25">
        <v>21</v>
      </c>
      <c r="AO216" s="25">
        <f t="shared" si="80"/>
        <v>0</v>
      </c>
      <c r="AP216" s="25">
        <f t="shared" si="81"/>
        <v>0</v>
      </c>
      <c r="AQ216" s="27" t="s">
        <v>72</v>
      </c>
      <c r="AV216" s="25">
        <f t="shared" si="82"/>
        <v>0</v>
      </c>
      <c r="AW216" s="25">
        <f t="shared" si="83"/>
        <v>0</v>
      </c>
      <c r="AX216" s="25">
        <f t="shared" si="84"/>
        <v>0</v>
      </c>
      <c r="AY216" s="27" t="s">
        <v>520</v>
      </c>
      <c r="AZ216" s="27" t="s">
        <v>338</v>
      </c>
      <c r="BA216" s="11" t="s">
        <v>61</v>
      </c>
      <c r="BC216" s="25">
        <f t="shared" si="85"/>
        <v>0</v>
      </c>
      <c r="BD216" s="25">
        <f t="shared" si="86"/>
        <v>0</v>
      </c>
      <c r="BE216" s="25">
        <v>0</v>
      </c>
      <c r="BF216" s="25">
        <f>216</f>
        <v>216</v>
      </c>
      <c r="BH216" s="25">
        <f t="shared" si="87"/>
        <v>0</v>
      </c>
      <c r="BI216" s="25">
        <f t="shared" si="88"/>
        <v>0</v>
      </c>
      <c r="BJ216" s="25">
        <f t="shared" si="89"/>
        <v>0</v>
      </c>
      <c r="BK216" s="27" t="s">
        <v>62</v>
      </c>
      <c r="BL216" s="25"/>
      <c r="BW216" s="25">
        <v>21</v>
      </c>
      <c r="BX216" s="5" t="s">
        <v>544</v>
      </c>
    </row>
    <row r="217" spans="1:76" x14ac:dyDescent="0.25">
      <c r="A217" s="2" t="s">
        <v>545</v>
      </c>
      <c r="B217" s="3" t="s">
        <v>546</v>
      </c>
      <c r="C217" s="79" t="s">
        <v>547</v>
      </c>
      <c r="D217" s="74"/>
      <c r="E217" s="3" t="s">
        <v>129</v>
      </c>
      <c r="F217" s="25">
        <v>1.85</v>
      </c>
      <c r="G217" s="25">
        <v>0</v>
      </c>
      <c r="H217" s="25">
        <f t="shared" si="66"/>
        <v>0</v>
      </c>
      <c r="I217" s="25">
        <f t="shared" si="67"/>
        <v>0</v>
      </c>
      <c r="J217" s="25">
        <f t="shared" si="68"/>
        <v>0</v>
      </c>
      <c r="K217" s="26" t="s">
        <v>58</v>
      </c>
      <c r="Z217" s="25">
        <f t="shared" si="69"/>
        <v>0</v>
      </c>
      <c r="AB217" s="25">
        <f t="shared" si="70"/>
        <v>0</v>
      </c>
      <c r="AC217" s="25">
        <f t="shared" si="71"/>
        <v>0</v>
      </c>
      <c r="AD217" s="25">
        <f t="shared" si="72"/>
        <v>0</v>
      </c>
      <c r="AE217" s="25">
        <f t="shared" si="73"/>
        <v>0</v>
      </c>
      <c r="AF217" s="25">
        <f t="shared" si="74"/>
        <v>0</v>
      </c>
      <c r="AG217" s="25">
        <f t="shared" si="75"/>
        <v>0</v>
      </c>
      <c r="AH217" s="25">
        <f t="shared" si="76"/>
        <v>0</v>
      </c>
      <c r="AI217" s="11" t="s">
        <v>51</v>
      </c>
      <c r="AJ217" s="25">
        <f t="shared" si="77"/>
        <v>0</v>
      </c>
      <c r="AK217" s="25">
        <f t="shared" si="78"/>
        <v>0</v>
      </c>
      <c r="AL217" s="25">
        <f t="shared" si="79"/>
        <v>0</v>
      </c>
      <c r="AN217" s="25">
        <v>21</v>
      </c>
      <c r="AO217" s="25">
        <f t="shared" si="80"/>
        <v>0</v>
      </c>
      <c r="AP217" s="25">
        <f t="shared" si="81"/>
        <v>0</v>
      </c>
      <c r="AQ217" s="27" t="s">
        <v>72</v>
      </c>
      <c r="AV217" s="25">
        <f t="shared" si="82"/>
        <v>0</v>
      </c>
      <c r="AW217" s="25">
        <f t="shared" si="83"/>
        <v>0</v>
      </c>
      <c r="AX217" s="25">
        <f t="shared" si="84"/>
        <v>0</v>
      </c>
      <c r="AY217" s="27" t="s">
        <v>520</v>
      </c>
      <c r="AZ217" s="27" t="s">
        <v>338</v>
      </c>
      <c r="BA217" s="11" t="s">
        <v>61</v>
      </c>
      <c r="BC217" s="25">
        <f t="shared" si="85"/>
        <v>0</v>
      </c>
      <c r="BD217" s="25">
        <f t="shared" si="86"/>
        <v>0</v>
      </c>
      <c r="BE217" s="25">
        <v>0</v>
      </c>
      <c r="BF217" s="25">
        <f>217</f>
        <v>217</v>
      </c>
      <c r="BH217" s="25">
        <f t="shared" si="87"/>
        <v>0</v>
      </c>
      <c r="BI217" s="25">
        <f t="shared" si="88"/>
        <v>0</v>
      </c>
      <c r="BJ217" s="25">
        <f t="shared" si="89"/>
        <v>0</v>
      </c>
      <c r="BK217" s="27" t="s">
        <v>62</v>
      </c>
      <c r="BL217" s="25"/>
      <c r="BW217" s="25">
        <v>21</v>
      </c>
      <c r="BX217" s="5" t="s">
        <v>547</v>
      </c>
    </row>
    <row r="218" spans="1:76" x14ac:dyDescent="0.25">
      <c r="A218" s="28" t="s">
        <v>51</v>
      </c>
      <c r="B218" s="29" t="s">
        <v>444</v>
      </c>
      <c r="C218" s="95" t="s">
        <v>548</v>
      </c>
      <c r="D218" s="96"/>
      <c r="E218" s="30" t="s">
        <v>4</v>
      </c>
      <c r="F218" s="30" t="s">
        <v>4</v>
      </c>
      <c r="G218" s="30" t="s">
        <v>4</v>
      </c>
      <c r="H218" s="1">
        <f>SUM(H219:H225)</f>
        <v>0</v>
      </c>
      <c r="I218" s="1">
        <f>SUM(I219:I225)</f>
        <v>0</v>
      </c>
      <c r="J218" s="1">
        <f>SUM(J219:J225)</f>
        <v>0</v>
      </c>
      <c r="K218" s="31" t="s">
        <v>51</v>
      </c>
      <c r="AI218" s="11" t="s">
        <v>51</v>
      </c>
      <c r="AS218" s="1">
        <f>SUM(AJ219:AJ225)</f>
        <v>0</v>
      </c>
      <c r="AT218" s="1">
        <f>SUM(AK219:AK225)</f>
        <v>0</v>
      </c>
      <c r="AU218" s="1">
        <f>SUM(AL219:AL225)</f>
        <v>0</v>
      </c>
    </row>
    <row r="219" spans="1:76" x14ac:dyDescent="0.25">
      <c r="A219" s="2" t="s">
        <v>549</v>
      </c>
      <c r="B219" s="3" t="s">
        <v>550</v>
      </c>
      <c r="C219" s="79" t="s">
        <v>551</v>
      </c>
      <c r="D219" s="74"/>
      <c r="E219" s="3" t="s">
        <v>84</v>
      </c>
      <c r="F219" s="25">
        <v>157.80000000000001</v>
      </c>
      <c r="G219" s="25">
        <v>0</v>
      </c>
      <c r="H219" s="25">
        <f>ROUND(F219*AO219,2)</f>
        <v>0</v>
      </c>
      <c r="I219" s="25">
        <f>ROUND(F219*AP219,2)</f>
        <v>0</v>
      </c>
      <c r="J219" s="25">
        <f>ROUND(F219*G219,2)</f>
        <v>0</v>
      </c>
      <c r="K219" s="26" t="s">
        <v>58</v>
      </c>
      <c r="Z219" s="25">
        <f>ROUND(IF(AQ219="5",BJ219,0),2)</f>
        <v>0</v>
      </c>
      <c r="AB219" s="25">
        <f>ROUND(IF(AQ219="1",BH219,0),2)</f>
        <v>0</v>
      </c>
      <c r="AC219" s="25">
        <f>ROUND(IF(AQ219="1",BI219,0),2)</f>
        <v>0</v>
      </c>
      <c r="AD219" s="25">
        <f>ROUND(IF(AQ219="7",BH219,0),2)</f>
        <v>0</v>
      </c>
      <c r="AE219" s="25">
        <f>ROUND(IF(AQ219="7",BI219,0),2)</f>
        <v>0</v>
      </c>
      <c r="AF219" s="25">
        <f>ROUND(IF(AQ219="2",BH219,0),2)</f>
        <v>0</v>
      </c>
      <c r="AG219" s="25">
        <f>ROUND(IF(AQ219="2",BI219,0),2)</f>
        <v>0</v>
      </c>
      <c r="AH219" s="25">
        <f>ROUND(IF(AQ219="0",BJ219,0),2)</f>
        <v>0</v>
      </c>
      <c r="AI219" s="11" t="s">
        <v>51</v>
      </c>
      <c r="AJ219" s="25">
        <f>IF(AN219=0,J219,0)</f>
        <v>0</v>
      </c>
      <c r="AK219" s="25">
        <f>IF(AN219=12,J219,0)</f>
        <v>0</v>
      </c>
      <c r="AL219" s="25">
        <f>IF(AN219=21,J219,0)</f>
        <v>0</v>
      </c>
      <c r="AN219" s="25">
        <v>21</v>
      </c>
      <c r="AO219" s="25">
        <f>G219*0.034512886</f>
        <v>0</v>
      </c>
      <c r="AP219" s="25">
        <f>G219*(1-0.034512886)</f>
        <v>0</v>
      </c>
      <c r="AQ219" s="27" t="s">
        <v>54</v>
      </c>
      <c r="AV219" s="25">
        <f>ROUND(AW219+AX219,2)</f>
        <v>0</v>
      </c>
      <c r="AW219" s="25">
        <f>ROUND(F219*AO219,2)</f>
        <v>0</v>
      </c>
      <c r="AX219" s="25">
        <f>ROUND(F219*AP219,2)</f>
        <v>0</v>
      </c>
      <c r="AY219" s="27" t="s">
        <v>552</v>
      </c>
      <c r="AZ219" s="27" t="s">
        <v>338</v>
      </c>
      <c r="BA219" s="11" t="s">
        <v>61</v>
      </c>
      <c r="BC219" s="25">
        <f>AW219+AX219</f>
        <v>0</v>
      </c>
      <c r="BD219" s="25">
        <f>G219/(100-BE219)*100</f>
        <v>0</v>
      </c>
      <c r="BE219" s="25">
        <v>0</v>
      </c>
      <c r="BF219" s="25">
        <f>219</f>
        <v>219</v>
      </c>
      <c r="BH219" s="25">
        <f>F219*AO219</f>
        <v>0</v>
      </c>
      <c r="BI219" s="25">
        <f>F219*AP219</f>
        <v>0</v>
      </c>
      <c r="BJ219" s="25">
        <f>F219*G219</f>
        <v>0</v>
      </c>
      <c r="BK219" s="27" t="s">
        <v>62</v>
      </c>
      <c r="BL219" s="25">
        <v>98</v>
      </c>
      <c r="BW219" s="25">
        <v>21</v>
      </c>
      <c r="BX219" s="5" t="s">
        <v>551</v>
      </c>
    </row>
    <row r="220" spans="1:76" ht="13.5" customHeight="1" x14ac:dyDescent="0.25">
      <c r="A220" s="32"/>
      <c r="B220" s="33" t="s">
        <v>86</v>
      </c>
      <c r="C220" s="97" t="s">
        <v>553</v>
      </c>
      <c r="D220" s="98"/>
      <c r="E220" s="98"/>
      <c r="F220" s="98"/>
      <c r="G220" s="98"/>
      <c r="H220" s="98"/>
      <c r="I220" s="98"/>
      <c r="J220" s="98"/>
      <c r="K220" s="99"/>
    </row>
    <row r="221" spans="1:76" x14ac:dyDescent="0.25">
      <c r="A221" s="2" t="s">
        <v>554</v>
      </c>
      <c r="B221" s="3" t="s">
        <v>528</v>
      </c>
      <c r="C221" s="79" t="s">
        <v>529</v>
      </c>
      <c r="D221" s="74"/>
      <c r="E221" s="3" t="s">
        <v>129</v>
      </c>
      <c r="F221" s="25">
        <v>39.56</v>
      </c>
      <c r="G221" s="25">
        <v>0</v>
      </c>
      <c r="H221" s="25">
        <f>ROUND(F221*AO221,2)</f>
        <v>0</v>
      </c>
      <c r="I221" s="25">
        <f>ROUND(F221*AP221,2)</f>
        <v>0</v>
      </c>
      <c r="J221" s="25">
        <f>ROUND(F221*G221,2)</f>
        <v>0</v>
      </c>
      <c r="K221" s="26" t="s">
        <v>58</v>
      </c>
      <c r="Z221" s="25">
        <f>ROUND(IF(AQ221="5",BJ221,0),2)</f>
        <v>0</v>
      </c>
      <c r="AB221" s="25">
        <f>ROUND(IF(AQ221="1",BH221,0),2)</f>
        <v>0</v>
      </c>
      <c r="AC221" s="25">
        <f>ROUND(IF(AQ221="1",BI221,0),2)</f>
        <v>0</v>
      </c>
      <c r="AD221" s="25">
        <f>ROUND(IF(AQ221="7",BH221,0),2)</f>
        <v>0</v>
      </c>
      <c r="AE221" s="25">
        <f>ROUND(IF(AQ221="7",BI221,0),2)</f>
        <v>0</v>
      </c>
      <c r="AF221" s="25">
        <f>ROUND(IF(AQ221="2",BH221,0),2)</f>
        <v>0</v>
      </c>
      <c r="AG221" s="25">
        <f>ROUND(IF(AQ221="2",BI221,0),2)</f>
        <v>0</v>
      </c>
      <c r="AH221" s="25">
        <f>ROUND(IF(AQ221="0",BJ221,0),2)</f>
        <v>0</v>
      </c>
      <c r="AI221" s="11" t="s">
        <v>51</v>
      </c>
      <c r="AJ221" s="25">
        <f>IF(AN221=0,J221,0)</f>
        <v>0</v>
      </c>
      <c r="AK221" s="25">
        <f>IF(AN221=12,J221,0)</f>
        <v>0</v>
      </c>
      <c r="AL221" s="25">
        <f>IF(AN221=21,J221,0)</f>
        <v>0</v>
      </c>
      <c r="AN221" s="25">
        <v>21</v>
      </c>
      <c r="AO221" s="25">
        <f>G221*0</f>
        <v>0</v>
      </c>
      <c r="AP221" s="25">
        <f>G221*(1-0)</f>
        <v>0</v>
      </c>
      <c r="AQ221" s="27" t="s">
        <v>72</v>
      </c>
      <c r="AV221" s="25">
        <f>ROUND(AW221+AX221,2)</f>
        <v>0</v>
      </c>
      <c r="AW221" s="25">
        <f>ROUND(F221*AO221,2)</f>
        <v>0</v>
      </c>
      <c r="AX221" s="25">
        <f>ROUND(F221*AP221,2)</f>
        <v>0</v>
      </c>
      <c r="AY221" s="27" t="s">
        <v>552</v>
      </c>
      <c r="AZ221" s="27" t="s">
        <v>338</v>
      </c>
      <c r="BA221" s="11" t="s">
        <v>61</v>
      </c>
      <c r="BC221" s="25">
        <f>AW221+AX221</f>
        <v>0</v>
      </c>
      <c r="BD221" s="25">
        <f>G221/(100-BE221)*100</f>
        <v>0</v>
      </c>
      <c r="BE221" s="25">
        <v>0</v>
      </c>
      <c r="BF221" s="25">
        <f>221</f>
        <v>221</v>
      </c>
      <c r="BH221" s="25">
        <f>F221*AO221</f>
        <v>0</v>
      </c>
      <c r="BI221" s="25">
        <f>F221*AP221</f>
        <v>0</v>
      </c>
      <c r="BJ221" s="25">
        <f>F221*G221</f>
        <v>0</v>
      </c>
      <c r="BK221" s="27" t="s">
        <v>62</v>
      </c>
      <c r="BL221" s="25">
        <v>98</v>
      </c>
      <c r="BW221" s="25">
        <v>21</v>
      </c>
      <c r="BX221" s="5" t="s">
        <v>529</v>
      </c>
    </row>
    <row r="222" spans="1:76" x14ac:dyDescent="0.25">
      <c r="A222" s="2" t="s">
        <v>555</v>
      </c>
      <c r="B222" s="3" t="s">
        <v>531</v>
      </c>
      <c r="C222" s="79" t="s">
        <v>532</v>
      </c>
      <c r="D222" s="74"/>
      <c r="E222" s="3" t="s">
        <v>129</v>
      </c>
      <c r="F222" s="25">
        <v>39.56</v>
      </c>
      <c r="G222" s="25">
        <v>0</v>
      </c>
      <c r="H222" s="25">
        <f>ROUND(F222*AO222,2)</f>
        <v>0</v>
      </c>
      <c r="I222" s="25">
        <f>ROUND(F222*AP222,2)</f>
        <v>0</v>
      </c>
      <c r="J222" s="25">
        <f>ROUND(F222*G222,2)</f>
        <v>0</v>
      </c>
      <c r="K222" s="26" t="s">
        <v>58</v>
      </c>
      <c r="Z222" s="25">
        <f>ROUND(IF(AQ222="5",BJ222,0),2)</f>
        <v>0</v>
      </c>
      <c r="AB222" s="25">
        <f>ROUND(IF(AQ222="1",BH222,0),2)</f>
        <v>0</v>
      </c>
      <c r="AC222" s="25">
        <f>ROUND(IF(AQ222="1",BI222,0),2)</f>
        <v>0</v>
      </c>
      <c r="AD222" s="25">
        <f>ROUND(IF(AQ222="7",BH222,0),2)</f>
        <v>0</v>
      </c>
      <c r="AE222" s="25">
        <f>ROUND(IF(AQ222="7",BI222,0),2)</f>
        <v>0</v>
      </c>
      <c r="AF222" s="25">
        <f>ROUND(IF(AQ222="2",BH222,0),2)</f>
        <v>0</v>
      </c>
      <c r="AG222" s="25">
        <f>ROUND(IF(AQ222="2",BI222,0),2)</f>
        <v>0</v>
      </c>
      <c r="AH222" s="25">
        <f>ROUND(IF(AQ222="0",BJ222,0),2)</f>
        <v>0</v>
      </c>
      <c r="AI222" s="11" t="s">
        <v>51</v>
      </c>
      <c r="AJ222" s="25">
        <f>IF(AN222=0,J222,0)</f>
        <v>0</v>
      </c>
      <c r="AK222" s="25">
        <f>IF(AN222=12,J222,0)</f>
        <v>0</v>
      </c>
      <c r="AL222" s="25">
        <f>IF(AN222=21,J222,0)</f>
        <v>0</v>
      </c>
      <c r="AN222" s="25">
        <v>21</v>
      </c>
      <c r="AO222" s="25">
        <f>G222*0</f>
        <v>0</v>
      </c>
      <c r="AP222" s="25">
        <f>G222*(1-0)</f>
        <v>0</v>
      </c>
      <c r="AQ222" s="27" t="s">
        <v>72</v>
      </c>
      <c r="AV222" s="25">
        <f>ROUND(AW222+AX222,2)</f>
        <v>0</v>
      </c>
      <c r="AW222" s="25">
        <f>ROUND(F222*AO222,2)</f>
        <v>0</v>
      </c>
      <c r="AX222" s="25">
        <f>ROUND(F222*AP222,2)</f>
        <v>0</v>
      </c>
      <c r="AY222" s="27" t="s">
        <v>552</v>
      </c>
      <c r="AZ222" s="27" t="s">
        <v>338</v>
      </c>
      <c r="BA222" s="11" t="s">
        <v>61</v>
      </c>
      <c r="BC222" s="25">
        <f>AW222+AX222</f>
        <v>0</v>
      </c>
      <c r="BD222" s="25">
        <f>G222/(100-BE222)*100</f>
        <v>0</v>
      </c>
      <c r="BE222" s="25">
        <v>0</v>
      </c>
      <c r="BF222" s="25">
        <f>222</f>
        <v>222</v>
      </c>
      <c r="BH222" s="25">
        <f>F222*AO222</f>
        <v>0</v>
      </c>
      <c r="BI222" s="25">
        <f>F222*AP222</f>
        <v>0</v>
      </c>
      <c r="BJ222" s="25">
        <f>F222*G222</f>
        <v>0</v>
      </c>
      <c r="BK222" s="27" t="s">
        <v>62</v>
      </c>
      <c r="BL222" s="25">
        <v>98</v>
      </c>
      <c r="BW222" s="25">
        <v>21</v>
      </c>
      <c r="BX222" s="5" t="s">
        <v>532</v>
      </c>
    </row>
    <row r="223" spans="1:76" x14ac:dyDescent="0.25">
      <c r="A223" s="2" t="s">
        <v>556</v>
      </c>
      <c r="B223" s="3" t="s">
        <v>534</v>
      </c>
      <c r="C223" s="79" t="s">
        <v>535</v>
      </c>
      <c r="D223" s="74"/>
      <c r="E223" s="3" t="s">
        <v>129</v>
      </c>
      <c r="F223" s="25">
        <v>553.84</v>
      </c>
      <c r="G223" s="25">
        <v>0</v>
      </c>
      <c r="H223" s="25">
        <f>ROUND(F223*AO223,2)</f>
        <v>0</v>
      </c>
      <c r="I223" s="25">
        <f>ROUND(F223*AP223,2)</f>
        <v>0</v>
      </c>
      <c r="J223" s="25">
        <f>ROUND(F223*G223,2)</f>
        <v>0</v>
      </c>
      <c r="K223" s="26" t="s">
        <v>58</v>
      </c>
      <c r="Z223" s="25">
        <f>ROUND(IF(AQ223="5",BJ223,0),2)</f>
        <v>0</v>
      </c>
      <c r="AB223" s="25">
        <f>ROUND(IF(AQ223="1",BH223,0),2)</f>
        <v>0</v>
      </c>
      <c r="AC223" s="25">
        <f>ROUND(IF(AQ223="1",BI223,0),2)</f>
        <v>0</v>
      </c>
      <c r="AD223" s="25">
        <f>ROUND(IF(AQ223="7",BH223,0),2)</f>
        <v>0</v>
      </c>
      <c r="AE223" s="25">
        <f>ROUND(IF(AQ223="7",BI223,0),2)</f>
        <v>0</v>
      </c>
      <c r="AF223" s="25">
        <f>ROUND(IF(AQ223="2",BH223,0),2)</f>
        <v>0</v>
      </c>
      <c r="AG223" s="25">
        <f>ROUND(IF(AQ223="2",BI223,0),2)</f>
        <v>0</v>
      </c>
      <c r="AH223" s="25">
        <f>ROUND(IF(AQ223="0",BJ223,0),2)</f>
        <v>0</v>
      </c>
      <c r="AI223" s="11" t="s">
        <v>51</v>
      </c>
      <c r="AJ223" s="25">
        <f>IF(AN223=0,J223,0)</f>
        <v>0</v>
      </c>
      <c r="AK223" s="25">
        <f>IF(AN223=12,J223,0)</f>
        <v>0</v>
      </c>
      <c r="AL223" s="25">
        <f>IF(AN223=21,J223,0)</f>
        <v>0</v>
      </c>
      <c r="AN223" s="25">
        <v>21</v>
      </c>
      <c r="AO223" s="25">
        <f>G223*0</f>
        <v>0</v>
      </c>
      <c r="AP223" s="25">
        <f>G223*(1-0)</f>
        <v>0</v>
      </c>
      <c r="AQ223" s="27" t="s">
        <v>72</v>
      </c>
      <c r="AV223" s="25">
        <f>ROUND(AW223+AX223,2)</f>
        <v>0</v>
      </c>
      <c r="AW223" s="25">
        <f>ROUND(F223*AO223,2)</f>
        <v>0</v>
      </c>
      <c r="AX223" s="25">
        <f>ROUND(F223*AP223,2)</f>
        <v>0</v>
      </c>
      <c r="AY223" s="27" t="s">
        <v>552</v>
      </c>
      <c r="AZ223" s="27" t="s">
        <v>338</v>
      </c>
      <c r="BA223" s="11" t="s">
        <v>61</v>
      </c>
      <c r="BC223" s="25">
        <f>AW223+AX223</f>
        <v>0</v>
      </c>
      <c r="BD223" s="25">
        <f>G223/(100-BE223)*100</f>
        <v>0</v>
      </c>
      <c r="BE223" s="25">
        <v>0</v>
      </c>
      <c r="BF223" s="25">
        <f>223</f>
        <v>223</v>
      </c>
      <c r="BH223" s="25">
        <f>F223*AO223</f>
        <v>0</v>
      </c>
      <c r="BI223" s="25">
        <f>F223*AP223</f>
        <v>0</v>
      </c>
      <c r="BJ223" s="25">
        <f>F223*G223</f>
        <v>0</v>
      </c>
      <c r="BK223" s="27" t="s">
        <v>62</v>
      </c>
      <c r="BL223" s="25">
        <v>98</v>
      </c>
      <c r="BW223" s="25">
        <v>21</v>
      </c>
      <c r="BX223" s="5" t="s">
        <v>535</v>
      </c>
    </row>
    <row r="224" spans="1:76" ht="13.5" customHeight="1" x14ac:dyDescent="0.25">
      <c r="A224" s="32"/>
      <c r="B224" s="33" t="s">
        <v>86</v>
      </c>
      <c r="C224" s="97" t="s">
        <v>557</v>
      </c>
      <c r="D224" s="98"/>
      <c r="E224" s="98"/>
      <c r="F224" s="98"/>
      <c r="G224" s="98"/>
      <c r="H224" s="98"/>
      <c r="I224" s="98"/>
      <c r="J224" s="98"/>
      <c r="K224" s="99"/>
    </row>
    <row r="225" spans="1:76" x14ac:dyDescent="0.25">
      <c r="A225" s="2" t="s">
        <v>558</v>
      </c>
      <c r="B225" s="3" t="s">
        <v>543</v>
      </c>
      <c r="C225" s="79" t="s">
        <v>544</v>
      </c>
      <c r="D225" s="74"/>
      <c r="E225" s="3" t="s">
        <v>129</v>
      </c>
      <c r="F225" s="25">
        <v>39.56</v>
      </c>
      <c r="G225" s="25">
        <v>0</v>
      </c>
      <c r="H225" s="25">
        <f>ROUND(F225*AO225,2)</f>
        <v>0</v>
      </c>
      <c r="I225" s="25">
        <f>ROUND(F225*AP225,2)</f>
        <v>0</v>
      </c>
      <c r="J225" s="25">
        <f>ROUND(F225*G225,2)</f>
        <v>0</v>
      </c>
      <c r="K225" s="26" t="s">
        <v>58</v>
      </c>
      <c r="Z225" s="25">
        <f>ROUND(IF(AQ225="5",BJ225,0),2)</f>
        <v>0</v>
      </c>
      <c r="AB225" s="25">
        <f>ROUND(IF(AQ225="1",BH225,0),2)</f>
        <v>0</v>
      </c>
      <c r="AC225" s="25">
        <f>ROUND(IF(AQ225="1",BI225,0),2)</f>
        <v>0</v>
      </c>
      <c r="AD225" s="25">
        <f>ROUND(IF(AQ225="7",BH225,0),2)</f>
        <v>0</v>
      </c>
      <c r="AE225" s="25">
        <f>ROUND(IF(AQ225="7",BI225,0),2)</f>
        <v>0</v>
      </c>
      <c r="AF225" s="25">
        <f>ROUND(IF(AQ225="2",BH225,0),2)</f>
        <v>0</v>
      </c>
      <c r="AG225" s="25">
        <f>ROUND(IF(AQ225="2",BI225,0),2)</f>
        <v>0</v>
      </c>
      <c r="AH225" s="25">
        <f>ROUND(IF(AQ225="0",BJ225,0),2)</f>
        <v>0</v>
      </c>
      <c r="AI225" s="11" t="s">
        <v>51</v>
      </c>
      <c r="AJ225" s="25">
        <f>IF(AN225=0,J225,0)</f>
        <v>0</v>
      </c>
      <c r="AK225" s="25">
        <f>IF(AN225=12,J225,0)</f>
        <v>0</v>
      </c>
      <c r="AL225" s="25">
        <f>IF(AN225=21,J225,0)</f>
        <v>0</v>
      </c>
      <c r="AN225" s="25">
        <v>21</v>
      </c>
      <c r="AO225" s="25">
        <f>G225*0</f>
        <v>0</v>
      </c>
      <c r="AP225" s="25">
        <f>G225*(1-0)</f>
        <v>0</v>
      </c>
      <c r="AQ225" s="27" t="s">
        <v>72</v>
      </c>
      <c r="AV225" s="25">
        <f>ROUND(AW225+AX225,2)</f>
        <v>0</v>
      </c>
      <c r="AW225" s="25">
        <f>ROUND(F225*AO225,2)</f>
        <v>0</v>
      </c>
      <c r="AX225" s="25">
        <f>ROUND(F225*AP225,2)</f>
        <v>0</v>
      </c>
      <c r="AY225" s="27" t="s">
        <v>552</v>
      </c>
      <c r="AZ225" s="27" t="s">
        <v>338</v>
      </c>
      <c r="BA225" s="11" t="s">
        <v>61</v>
      </c>
      <c r="BC225" s="25">
        <f>AW225+AX225</f>
        <v>0</v>
      </c>
      <c r="BD225" s="25">
        <f>G225/(100-BE225)*100</f>
        <v>0</v>
      </c>
      <c r="BE225" s="25">
        <v>0</v>
      </c>
      <c r="BF225" s="25">
        <f>225</f>
        <v>225</v>
      </c>
      <c r="BH225" s="25">
        <f>F225*AO225</f>
        <v>0</v>
      </c>
      <c r="BI225" s="25">
        <f>F225*AP225</f>
        <v>0</v>
      </c>
      <c r="BJ225" s="25">
        <f>F225*G225</f>
        <v>0</v>
      </c>
      <c r="BK225" s="27" t="s">
        <v>62</v>
      </c>
      <c r="BL225" s="25">
        <v>98</v>
      </c>
      <c r="BW225" s="25">
        <v>21</v>
      </c>
      <c r="BX225" s="5" t="s">
        <v>544</v>
      </c>
    </row>
    <row r="226" spans="1:76" x14ac:dyDescent="0.25">
      <c r="A226" s="28" t="s">
        <v>51</v>
      </c>
      <c r="B226" s="29" t="s">
        <v>559</v>
      </c>
      <c r="C226" s="95" t="s">
        <v>560</v>
      </c>
      <c r="D226" s="96"/>
      <c r="E226" s="30" t="s">
        <v>4</v>
      </c>
      <c r="F226" s="30" t="s">
        <v>4</v>
      </c>
      <c r="G226" s="30" t="s">
        <v>4</v>
      </c>
      <c r="H226" s="1">
        <f>SUM(H227:H227)</f>
        <v>0</v>
      </c>
      <c r="I226" s="1">
        <f>SUM(I227:I227)</f>
        <v>0</v>
      </c>
      <c r="J226" s="1">
        <f>SUM(J227:J227)</f>
        <v>0</v>
      </c>
      <c r="K226" s="31" t="s">
        <v>51</v>
      </c>
      <c r="AI226" s="11" t="s">
        <v>51</v>
      </c>
      <c r="AS226" s="1">
        <f>SUM(AJ227:AJ227)</f>
        <v>0</v>
      </c>
      <c r="AT226" s="1">
        <f>SUM(AK227:AK227)</f>
        <v>0</v>
      </c>
      <c r="AU226" s="1">
        <f>SUM(AL227:AL227)</f>
        <v>0</v>
      </c>
    </row>
    <row r="227" spans="1:76" x14ac:dyDescent="0.25">
      <c r="A227" s="2" t="s">
        <v>561</v>
      </c>
      <c r="B227" s="3" t="s">
        <v>562</v>
      </c>
      <c r="C227" s="79" t="s">
        <v>563</v>
      </c>
      <c r="D227" s="74"/>
      <c r="E227" s="3" t="s">
        <v>78</v>
      </c>
      <c r="F227" s="25">
        <v>17.41</v>
      </c>
      <c r="G227" s="25">
        <v>0</v>
      </c>
      <c r="H227" s="25">
        <f>ROUND(F227*AO227,2)</f>
        <v>0</v>
      </c>
      <c r="I227" s="25">
        <f>ROUND(F227*AP227,2)</f>
        <v>0</v>
      </c>
      <c r="J227" s="25">
        <f>ROUND(F227*G227,2)</f>
        <v>0</v>
      </c>
      <c r="K227" s="26" t="s">
        <v>58</v>
      </c>
      <c r="Z227" s="25">
        <f>ROUND(IF(AQ227="5",BJ227,0),2)</f>
        <v>0</v>
      </c>
      <c r="AB227" s="25">
        <f>ROUND(IF(AQ227="1",BH227,0),2)</f>
        <v>0</v>
      </c>
      <c r="AC227" s="25">
        <f>ROUND(IF(AQ227="1",BI227,0),2)</f>
        <v>0</v>
      </c>
      <c r="AD227" s="25">
        <f>ROUND(IF(AQ227="7",BH227,0),2)</f>
        <v>0</v>
      </c>
      <c r="AE227" s="25">
        <f>ROUND(IF(AQ227="7",BI227,0),2)</f>
        <v>0</v>
      </c>
      <c r="AF227" s="25">
        <f>ROUND(IF(AQ227="2",BH227,0),2)</f>
        <v>0</v>
      </c>
      <c r="AG227" s="25">
        <f>ROUND(IF(AQ227="2",BI227,0),2)</f>
        <v>0</v>
      </c>
      <c r="AH227" s="25">
        <f>ROUND(IF(AQ227="0",BJ227,0),2)</f>
        <v>0</v>
      </c>
      <c r="AI227" s="11" t="s">
        <v>51</v>
      </c>
      <c r="AJ227" s="25">
        <f>IF(AN227=0,J227,0)</f>
        <v>0</v>
      </c>
      <c r="AK227" s="25">
        <f>IF(AN227=12,J227,0)</f>
        <v>0</v>
      </c>
      <c r="AL227" s="25">
        <f>IF(AN227=21,J227,0)</f>
        <v>0</v>
      </c>
      <c r="AN227" s="25">
        <v>21</v>
      </c>
      <c r="AO227" s="25">
        <f>G227*0</f>
        <v>0</v>
      </c>
      <c r="AP227" s="25">
        <f>G227*(1-0)</f>
        <v>0</v>
      </c>
      <c r="AQ227" s="27" t="s">
        <v>81</v>
      </c>
      <c r="AV227" s="25">
        <f>ROUND(AW227+AX227,2)</f>
        <v>0</v>
      </c>
      <c r="AW227" s="25">
        <f>ROUND(F227*AO227,2)</f>
        <v>0</v>
      </c>
      <c r="AX227" s="25">
        <f>ROUND(F227*AP227,2)</f>
        <v>0</v>
      </c>
      <c r="AY227" s="27" t="s">
        <v>564</v>
      </c>
      <c r="AZ227" s="27" t="s">
        <v>565</v>
      </c>
      <c r="BA227" s="11" t="s">
        <v>61</v>
      </c>
      <c r="BC227" s="25">
        <f>AW227+AX227</f>
        <v>0</v>
      </c>
      <c r="BD227" s="25">
        <f>G227/(100-BE227)*100</f>
        <v>0</v>
      </c>
      <c r="BE227" s="25">
        <v>0</v>
      </c>
      <c r="BF227" s="25">
        <f>227</f>
        <v>227</v>
      </c>
      <c r="BH227" s="25">
        <f>F227*AO227</f>
        <v>0</v>
      </c>
      <c r="BI227" s="25">
        <f>F227*AP227</f>
        <v>0</v>
      </c>
      <c r="BJ227" s="25">
        <f>F227*G227</f>
        <v>0</v>
      </c>
      <c r="BK227" s="27" t="s">
        <v>62</v>
      </c>
      <c r="BL227" s="25">
        <v>712</v>
      </c>
      <c r="BW227" s="25">
        <v>21</v>
      </c>
      <c r="BX227" s="5" t="s">
        <v>563</v>
      </c>
    </row>
    <row r="228" spans="1:76" ht="13.5" customHeight="1" x14ac:dyDescent="0.25">
      <c r="A228" s="32"/>
      <c r="B228" s="33" t="s">
        <v>86</v>
      </c>
      <c r="C228" s="97" t="s">
        <v>566</v>
      </c>
      <c r="D228" s="98"/>
      <c r="E228" s="98"/>
      <c r="F228" s="98"/>
      <c r="G228" s="98"/>
      <c r="H228" s="98"/>
      <c r="I228" s="98"/>
      <c r="J228" s="98"/>
      <c r="K228" s="99"/>
    </row>
    <row r="229" spans="1:76" x14ac:dyDescent="0.25">
      <c r="A229" s="28" t="s">
        <v>51</v>
      </c>
      <c r="B229" s="29" t="s">
        <v>567</v>
      </c>
      <c r="C229" s="95" t="s">
        <v>568</v>
      </c>
      <c r="D229" s="96"/>
      <c r="E229" s="30" t="s">
        <v>4</v>
      </c>
      <c r="F229" s="30" t="s">
        <v>4</v>
      </c>
      <c r="G229" s="30" t="s">
        <v>4</v>
      </c>
      <c r="H229" s="1">
        <f>SUM(H230:H247)</f>
        <v>0</v>
      </c>
      <c r="I229" s="1">
        <f>SUM(I230:I247)</f>
        <v>0</v>
      </c>
      <c r="J229" s="1">
        <f>SUM(J230:J247)</f>
        <v>0</v>
      </c>
      <c r="K229" s="31" t="s">
        <v>51</v>
      </c>
      <c r="AI229" s="11" t="s">
        <v>51</v>
      </c>
      <c r="AS229" s="1">
        <f>SUM(AJ230:AJ247)</f>
        <v>0</v>
      </c>
      <c r="AT229" s="1">
        <f>SUM(AK230:AK247)</f>
        <v>0</v>
      </c>
      <c r="AU229" s="1">
        <f>SUM(AL230:AL247)</f>
        <v>0</v>
      </c>
    </row>
    <row r="230" spans="1:76" x14ac:dyDescent="0.25">
      <c r="A230" s="2" t="s">
        <v>569</v>
      </c>
      <c r="B230" s="3" t="s">
        <v>570</v>
      </c>
      <c r="C230" s="79" t="s">
        <v>571</v>
      </c>
      <c r="D230" s="74"/>
      <c r="E230" s="3" t="s">
        <v>78</v>
      </c>
      <c r="F230" s="25">
        <v>188.67</v>
      </c>
      <c r="G230" s="25">
        <v>0</v>
      </c>
      <c r="H230" s="25">
        <f>ROUND(F230*AO230,2)</f>
        <v>0</v>
      </c>
      <c r="I230" s="25">
        <f>ROUND(F230*AP230,2)</f>
        <v>0</v>
      </c>
      <c r="J230" s="25">
        <f>ROUND(F230*G230,2)</f>
        <v>0</v>
      </c>
      <c r="K230" s="26" t="s">
        <v>58</v>
      </c>
      <c r="Z230" s="25">
        <f>ROUND(IF(AQ230="5",BJ230,0),2)</f>
        <v>0</v>
      </c>
      <c r="AB230" s="25">
        <f>ROUND(IF(AQ230="1",BH230,0),2)</f>
        <v>0</v>
      </c>
      <c r="AC230" s="25">
        <f>ROUND(IF(AQ230="1",BI230,0),2)</f>
        <v>0</v>
      </c>
      <c r="AD230" s="25">
        <f>ROUND(IF(AQ230="7",BH230,0),2)</f>
        <v>0</v>
      </c>
      <c r="AE230" s="25">
        <f>ROUND(IF(AQ230="7",BI230,0),2)</f>
        <v>0</v>
      </c>
      <c r="AF230" s="25">
        <f>ROUND(IF(AQ230="2",BH230,0),2)</f>
        <v>0</v>
      </c>
      <c r="AG230" s="25">
        <f>ROUND(IF(AQ230="2",BI230,0),2)</f>
        <v>0</v>
      </c>
      <c r="AH230" s="25">
        <f>ROUND(IF(AQ230="0",BJ230,0),2)</f>
        <v>0</v>
      </c>
      <c r="AI230" s="11" t="s">
        <v>51</v>
      </c>
      <c r="AJ230" s="25">
        <f>IF(AN230=0,J230,0)</f>
        <v>0</v>
      </c>
      <c r="AK230" s="25">
        <f>IF(AN230=12,J230,0)</f>
        <v>0</v>
      </c>
      <c r="AL230" s="25">
        <f>IF(AN230=21,J230,0)</f>
        <v>0</v>
      </c>
      <c r="AN230" s="25">
        <v>21</v>
      </c>
      <c r="AO230" s="25">
        <f>G230*0.761032752</f>
        <v>0</v>
      </c>
      <c r="AP230" s="25">
        <f>G230*(1-0.761032752)</f>
        <v>0</v>
      </c>
      <c r="AQ230" s="27" t="s">
        <v>81</v>
      </c>
      <c r="AV230" s="25">
        <f>ROUND(AW230+AX230,2)</f>
        <v>0</v>
      </c>
      <c r="AW230" s="25">
        <f>ROUND(F230*AO230,2)</f>
        <v>0</v>
      </c>
      <c r="AX230" s="25">
        <f>ROUND(F230*AP230,2)</f>
        <v>0</v>
      </c>
      <c r="AY230" s="27" t="s">
        <v>572</v>
      </c>
      <c r="AZ230" s="27" t="s">
        <v>565</v>
      </c>
      <c r="BA230" s="11" t="s">
        <v>61</v>
      </c>
      <c r="BC230" s="25">
        <f>AW230+AX230</f>
        <v>0</v>
      </c>
      <c r="BD230" s="25">
        <f>G230/(100-BE230)*100</f>
        <v>0</v>
      </c>
      <c r="BE230" s="25">
        <v>0</v>
      </c>
      <c r="BF230" s="25">
        <f>230</f>
        <v>230</v>
      </c>
      <c r="BH230" s="25">
        <f>F230*AO230</f>
        <v>0</v>
      </c>
      <c r="BI230" s="25">
        <f>F230*AP230</f>
        <v>0</v>
      </c>
      <c r="BJ230" s="25">
        <f>F230*G230</f>
        <v>0</v>
      </c>
      <c r="BK230" s="27" t="s">
        <v>62</v>
      </c>
      <c r="BL230" s="25">
        <v>713</v>
      </c>
      <c r="BW230" s="25">
        <v>21</v>
      </c>
      <c r="BX230" s="5" t="s">
        <v>571</v>
      </c>
    </row>
    <row r="231" spans="1:76" ht="13.5" customHeight="1" x14ac:dyDescent="0.25">
      <c r="A231" s="32"/>
      <c r="B231" s="33" t="s">
        <v>86</v>
      </c>
      <c r="C231" s="97" t="s">
        <v>573</v>
      </c>
      <c r="D231" s="98"/>
      <c r="E231" s="98"/>
      <c r="F231" s="98"/>
      <c r="G231" s="98"/>
      <c r="H231" s="98"/>
      <c r="I231" s="98"/>
      <c r="J231" s="98"/>
      <c r="K231" s="99"/>
    </row>
    <row r="232" spans="1:76" x14ac:dyDescent="0.25">
      <c r="A232" s="2" t="s">
        <v>574</v>
      </c>
      <c r="B232" s="3" t="s">
        <v>570</v>
      </c>
      <c r="C232" s="79" t="s">
        <v>575</v>
      </c>
      <c r="D232" s="74"/>
      <c r="E232" s="3" t="s">
        <v>78</v>
      </c>
      <c r="F232" s="25">
        <v>188.67</v>
      </c>
      <c r="G232" s="25">
        <v>0</v>
      </c>
      <c r="H232" s="25">
        <f>ROUND(F232*AO232,2)</f>
        <v>0</v>
      </c>
      <c r="I232" s="25">
        <f>ROUND(F232*AP232,2)</f>
        <v>0</v>
      </c>
      <c r="J232" s="25">
        <f>ROUND(F232*G232,2)</f>
        <v>0</v>
      </c>
      <c r="K232" s="26" t="s">
        <v>58</v>
      </c>
      <c r="Z232" s="25">
        <f>ROUND(IF(AQ232="5",BJ232,0),2)</f>
        <v>0</v>
      </c>
      <c r="AB232" s="25">
        <f>ROUND(IF(AQ232="1",BH232,0),2)</f>
        <v>0</v>
      </c>
      <c r="AC232" s="25">
        <f>ROUND(IF(AQ232="1",BI232,0),2)</f>
        <v>0</v>
      </c>
      <c r="AD232" s="25">
        <f>ROUND(IF(AQ232="7",BH232,0),2)</f>
        <v>0</v>
      </c>
      <c r="AE232" s="25">
        <f>ROUND(IF(AQ232="7",BI232,0),2)</f>
        <v>0</v>
      </c>
      <c r="AF232" s="25">
        <f>ROUND(IF(AQ232="2",BH232,0),2)</f>
        <v>0</v>
      </c>
      <c r="AG232" s="25">
        <f>ROUND(IF(AQ232="2",BI232,0),2)</f>
        <v>0</v>
      </c>
      <c r="AH232" s="25">
        <f>ROUND(IF(AQ232="0",BJ232,0),2)</f>
        <v>0</v>
      </c>
      <c r="AI232" s="11" t="s">
        <v>51</v>
      </c>
      <c r="AJ232" s="25">
        <f>IF(AN232=0,J232,0)</f>
        <v>0</v>
      </c>
      <c r="AK232" s="25">
        <f>IF(AN232=12,J232,0)</f>
        <v>0</v>
      </c>
      <c r="AL232" s="25">
        <f>IF(AN232=21,J232,0)</f>
        <v>0</v>
      </c>
      <c r="AN232" s="25">
        <v>21</v>
      </c>
      <c r="AO232" s="25">
        <f>G232*0.761032752</f>
        <v>0</v>
      </c>
      <c r="AP232" s="25">
        <f>G232*(1-0.761032752)</f>
        <v>0</v>
      </c>
      <c r="AQ232" s="27" t="s">
        <v>81</v>
      </c>
      <c r="AV232" s="25">
        <f>ROUND(AW232+AX232,2)</f>
        <v>0</v>
      </c>
      <c r="AW232" s="25">
        <f>ROUND(F232*AO232,2)</f>
        <v>0</v>
      </c>
      <c r="AX232" s="25">
        <f>ROUND(F232*AP232,2)</f>
        <v>0</v>
      </c>
      <c r="AY232" s="27" t="s">
        <v>572</v>
      </c>
      <c r="AZ232" s="27" t="s">
        <v>565</v>
      </c>
      <c r="BA232" s="11" t="s">
        <v>61</v>
      </c>
      <c r="BC232" s="25">
        <f>AW232+AX232</f>
        <v>0</v>
      </c>
      <c r="BD232" s="25">
        <f>G232/(100-BE232)*100</f>
        <v>0</v>
      </c>
      <c r="BE232" s="25">
        <v>0</v>
      </c>
      <c r="BF232" s="25">
        <f>232</f>
        <v>232</v>
      </c>
      <c r="BH232" s="25">
        <f>F232*AO232</f>
        <v>0</v>
      </c>
      <c r="BI232" s="25">
        <f>F232*AP232</f>
        <v>0</v>
      </c>
      <c r="BJ232" s="25">
        <f>F232*G232</f>
        <v>0</v>
      </c>
      <c r="BK232" s="27" t="s">
        <v>62</v>
      </c>
      <c r="BL232" s="25">
        <v>713</v>
      </c>
      <c r="BW232" s="25">
        <v>21</v>
      </c>
      <c r="BX232" s="5" t="s">
        <v>575</v>
      </c>
    </row>
    <row r="233" spans="1:76" ht="13.5" customHeight="1" x14ac:dyDescent="0.25">
      <c r="A233" s="32"/>
      <c r="B233" s="33" t="s">
        <v>86</v>
      </c>
      <c r="C233" s="97" t="s">
        <v>573</v>
      </c>
      <c r="D233" s="98"/>
      <c r="E233" s="98"/>
      <c r="F233" s="98"/>
      <c r="G233" s="98"/>
      <c r="H233" s="98"/>
      <c r="I233" s="98"/>
      <c r="J233" s="98"/>
      <c r="K233" s="99"/>
    </row>
    <row r="234" spans="1:76" x14ac:dyDescent="0.25">
      <c r="A234" s="2" t="s">
        <v>576</v>
      </c>
      <c r="B234" s="3" t="s">
        <v>577</v>
      </c>
      <c r="C234" s="79" t="s">
        <v>578</v>
      </c>
      <c r="D234" s="74"/>
      <c r="E234" s="3" t="s">
        <v>78</v>
      </c>
      <c r="F234" s="25">
        <v>188.67</v>
      </c>
      <c r="G234" s="25">
        <v>0</v>
      </c>
      <c r="H234" s="25">
        <f>ROUND(F234*AO234,2)</f>
        <v>0</v>
      </c>
      <c r="I234" s="25">
        <f>ROUND(F234*AP234,2)</f>
        <v>0</v>
      </c>
      <c r="J234" s="25">
        <f>ROUND(F234*G234,2)</f>
        <v>0</v>
      </c>
      <c r="K234" s="26" t="s">
        <v>58</v>
      </c>
      <c r="Z234" s="25">
        <f>ROUND(IF(AQ234="5",BJ234,0),2)</f>
        <v>0</v>
      </c>
      <c r="AB234" s="25">
        <f>ROUND(IF(AQ234="1",BH234,0),2)</f>
        <v>0</v>
      </c>
      <c r="AC234" s="25">
        <f>ROUND(IF(AQ234="1",BI234,0),2)</f>
        <v>0</v>
      </c>
      <c r="AD234" s="25">
        <f>ROUND(IF(AQ234="7",BH234,0),2)</f>
        <v>0</v>
      </c>
      <c r="AE234" s="25">
        <f>ROUND(IF(AQ234="7",BI234,0),2)</f>
        <v>0</v>
      </c>
      <c r="AF234" s="25">
        <f>ROUND(IF(AQ234="2",BH234,0),2)</f>
        <v>0</v>
      </c>
      <c r="AG234" s="25">
        <f>ROUND(IF(AQ234="2",BI234,0),2)</f>
        <v>0</v>
      </c>
      <c r="AH234" s="25">
        <f>ROUND(IF(AQ234="0",BJ234,0),2)</f>
        <v>0</v>
      </c>
      <c r="AI234" s="11" t="s">
        <v>51</v>
      </c>
      <c r="AJ234" s="25">
        <f>IF(AN234=0,J234,0)</f>
        <v>0</v>
      </c>
      <c r="AK234" s="25">
        <f>IF(AN234=12,J234,0)</f>
        <v>0</v>
      </c>
      <c r="AL234" s="25">
        <f>IF(AN234=21,J234,0)</f>
        <v>0</v>
      </c>
      <c r="AN234" s="25">
        <v>21</v>
      </c>
      <c r="AO234" s="25">
        <f>G234*0.243102489</f>
        <v>0</v>
      </c>
      <c r="AP234" s="25">
        <f>G234*(1-0.243102489)</f>
        <v>0</v>
      </c>
      <c r="AQ234" s="27" t="s">
        <v>81</v>
      </c>
      <c r="AV234" s="25">
        <f>ROUND(AW234+AX234,2)</f>
        <v>0</v>
      </c>
      <c r="AW234" s="25">
        <f>ROUND(F234*AO234,2)</f>
        <v>0</v>
      </c>
      <c r="AX234" s="25">
        <f>ROUND(F234*AP234,2)</f>
        <v>0</v>
      </c>
      <c r="AY234" s="27" t="s">
        <v>572</v>
      </c>
      <c r="AZ234" s="27" t="s">
        <v>565</v>
      </c>
      <c r="BA234" s="11" t="s">
        <v>61</v>
      </c>
      <c r="BC234" s="25">
        <f>AW234+AX234</f>
        <v>0</v>
      </c>
      <c r="BD234" s="25">
        <f>G234/(100-BE234)*100</f>
        <v>0</v>
      </c>
      <c r="BE234" s="25">
        <v>0</v>
      </c>
      <c r="BF234" s="25">
        <f>234</f>
        <v>234</v>
      </c>
      <c r="BH234" s="25">
        <f>F234*AO234</f>
        <v>0</v>
      </c>
      <c r="BI234" s="25">
        <f>F234*AP234</f>
        <v>0</v>
      </c>
      <c r="BJ234" s="25">
        <f>F234*G234</f>
        <v>0</v>
      </c>
      <c r="BK234" s="27" t="s">
        <v>62</v>
      </c>
      <c r="BL234" s="25">
        <v>713</v>
      </c>
      <c r="BW234" s="25">
        <v>21</v>
      </c>
      <c r="BX234" s="5" t="s">
        <v>578</v>
      </c>
    </row>
    <row r="235" spans="1:76" ht="13.5" customHeight="1" x14ac:dyDescent="0.25">
      <c r="A235" s="32"/>
      <c r="B235" s="33" t="s">
        <v>86</v>
      </c>
      <c r="C235" s="97" t="s">
        <v>579</v>
      </c>
      <c r="D235" s="98"/>
      <c r="E235" s="98"/>
      <c r="F235" s="98"/>
      <c r="G235" s="98"/>
      <c r="H235" s="98"/>
      <c r="I235" s="98"/>
      <c r="J235" s="98"/>
      <c r="K235" s="99"/>
    </row>
    <row r="236" spans="1:76" x14ac:dyDescent="0.25">
      <c r="A236" s="2" t="s">
        <v>580</v>
      </c>
      <c r="B236" s="3" t="s">
        <v>581</v>
      </c>
      <c r="C236" s="79" t="s">
        <v>582</v>
      </c>
      <c r="D236" s="74"/>
      <c r="E236" s="3" t="s">
        <v>78</v>
      </c>
      <c r="F236" s="25">
        <v>31.01</v>
      </c>
      <c r="G236" s="25">
        <v>0</v>
      </c>
      <c r="H236" s="25">
        <f>ROUND(F236*AO236,2)</f>
        <v>0</v>
      </c>
      <c r="I236" s="25">
        <f>ROUND(F236*AP236,2)</f>
        <v>0</v>
      </c>
      <c r="J236" s="25">
        <f>ROUND(F236*G236,2)</f>
        <v>0</v>
      </c>
      <c r="K236" s="26" t="s">
        <v>58</v>
      </c>
      <c r="Z236" s="25">
        <f>ROUND(IF(AQ236="5",BJ236,0),2)</f>
        <v>0</v>
      </c>
      <c r="AB236" s="25">
        <f>ROUND(IF(AQ236="1",BH236,0),2)</f>
        <v>0</v>
      </c>
      <c r="AC236" s="25">
        <f>ROUND(IF(AQ236="1",BI236,0),2)</f>
        <v>0</v>
      </c>
      <c r="AD236" s="25">
        <f>ROUND(IF(AQ236="7",BH236,0),2)</f>
        <v>0</v>
      </c>
      <c r="AE236" s="25">
        <f>ROUND(IF(AQ236="7",BI236,0),2)</f>
        <v>0</v>
      </c>
      <c r="AF236" s="25">
        <f>ROUND(IF(AQ236="2",BH236,0),2)</f>
        <v>0</v>
      </c>
      <c r="AG236" s="25">
        <f>ROUND(IF(AQ236="2",BI236,0),2)</f>
        <v>0</v>
      </c>
      <c r="AH236" s="25">
        <f>ROUND(IF(AQ236="0",BJ236,0),2)</f>
        <v>0</v>
      </c>
      <c r="AI236" s="11" t="s">
        <v>51</v>
      </c>
      <c r="AJ236" s="25">
        <f>IF(AN236=0,J236,0)</f>
        <v>0</v>
      </c>
      <c r="AK236" s="25">
        <f>IF(AN236=12,J236,0)</f>
        <v>0</v>
      </c>
      <c r="AL236" s="25">
        <f>IF(AN236=21,J236,0)</f>
        <v>0</v>
      </c>
      <c r="AN236" s="25">
        <v>21</v>
      </c>
      <c r="AO236" s="25">
        <f>G236*0.825004611</f>
        <v>0</v>
      </c>
      <c r="AP236" s="25">
        <f>G236*(1-0.825004611)</f>
        <v>0</v>
      </c>
      <c r="AQ236" s="27" t="s">
        <v>81</v>
      </c>
      <c r="AV236" s="25">
        <f>ROUND(AW236+AX236,2)</f>
        <v>0</v>
      </c>
      <c r="AW236" s="25">
        <f>ROUND(F236*AO236,2)</f>
        <v>0</v>
      </c>
      <c r="AX236" s="25">
        <f>ROUND(F236*AP236,2)</f>
        <v>0</v>
      </c>
      <c r="AY236" s="27" t="s">
        <v>572</v>
      </c>
      <c r="AZ236" s="27" t="s">
        <v>565</v>
      </c>
      <c r="BA236" s="11" t="s">
        <v>61</v>
      </c>
      <c r="BC236" s="25">
        <f>AW236+AX236</f>
        <v>0</v>
      </c>
      <c r="BD236" s="25">
        <f>G236/(100-BE236)*100</f>
        <v>0</v>
      </c>
      <c r="BE236" s="25">
        <v>0</v>
      </c>
      <c r="BF236" s="25">
        <f>236</f>
        <v>236</v>
      </c>
      <c r="BH236" s="25">
        <f>F236*AO236</f>
        <v>0</v>
      </c>
      <c r="BI236" s="25">
        <f>F236*AP236</f>
        <v>0</v>
      </c>
      <c r="BJ236" s="25">
        <f>F236*G236</f>
        <v>0</v>
      </c>
      <c r="BK236" s="27" t="s">
        <v>62</v>
      </c>
      <c r="BL236" s="25">
        <v>713</v>
      </c>
      <c r="BW236" s="25">
        <v>21</v>
      </c>
      <c r="BX236" s="5" t="s">
        <v>582</v>
      </c>
    </row>
    <row r="237" spans="1:76" ht="13.5" customHeight="1" x14ac:dyDescent="0.25">
      <c r="A237" s="32"/>
      <c r="B237" s="33" t="s">
        <v>86</v>
      </c>
      <c r="C237" s="97" t="s">
        <v>583</v>
      </c>
      <c r="D237" s="98"/>
      <c r="E237" s="98"/>
      <c r="F237" s="98"/>
      <c r="G237" s="98"/>
      <c r="H237" s="98"/>
      <c r="I237" s="98"/>
      <c r="J237" s="98"/>
      <c r="K237" s="99"/>
    </row>
    <row r="238" spans="1:76" x14ac:dyDescent="0.25">
      <c r="A238" s="2" t="s">
        <v>584</v>
      </c>
      <c r="B238" s="3" t="s">
        <v>585</v>
      </c>
      <c r="C238" s="79" t="s">
        <v>586</v>
      </c>
      <c r="D238" s="74"/>
      <c r="E238" s="3" t="s">
        <v>78</v>
      </c>
      <c r="F238" s="25">
        <v>198.4</v>
      </c>
      <c r="G238" s="25">
        <v>0</v>
      </c>
      <c r="H238" s="25">
        <f>ROUND(F238*AO238,2)</f>
        <v>0</v>
      </c>
      <c r="I238" s="25">
        <f>ROUND(F238*AP238,2)</f>
        <v>0</v>
      </c>
      <c r="J238" s="25">
        <f>ROUND(F238*G238,2)</f>
        <v>0</v>
      </c>
      <c r="K238" s="26" t="s">
        <v>58</v>
      </c>
      <c r="Z238" s="25">
        <f>ROUND(IF(AQ238="5",BJ238,0),2)</f>
        <v>0</v>
      </c>
      <c r="AB238" s="25">
        <f>ROUND(IF(AQ238="1",BH238,0),2)</f>
        <v>0</v>
      </c>
      <c r="AC238" s="25">
        <f>ROUND(IF(AQ238="1",BI238,0),2)</f>
        <v>0</v>
      </c>
      <c r="AD238" s="25">
        <f>ROUND(IF(AQ238="7",BH238,0),2)</f>
        <v>0</v>
      </c>
      <c r="AE238" s="25">
        <f>ROUND(IF(AQ238="7",BI238,0),2)</f>
        <v>0</v>
      </c>
      <c r="AF238" s="25">
        <f>ROUND(IF(AQ238="2",BH238,0),2)</f>
        <v>0</v>
      </c>
      <c r="AG238" s="25">
        <f>ROUND(IF(AQ238="2",BI238,0),2)</f>
        <v>0</v>
      </c>
      <c r="AH238" s="25">
        <f>ROUND(IF(AQ238="0",BJ238,0),2)</f>
        <v>0</v>
      </c>
      <c r="AI238" s="11" t="s">
        <v>51</v>
      </c>
      <c r="AJ238" s="25">
        <f>IF(AN238=0,J238,0)</f>
        <v>0</v>
      </c>
      <c r="AK238" s="25">
        <f>IF(AN238=12,J238,0)</f>
        <v>0</v>
      </c>
      <c r="AL238" s="25">
        <f>IF(AN238=21,J238,0)</f>
        <v>0</v>
      </c>
      <c r="AN238" s="25">
        <v>21</v>
      </c>
      <c r="AO238" s="25">
        <f>G238*0.229567516</f>
        <v>0</v>
      </c>
      <c r="AP238" s="25">
        <f>G238*(1-0.229567516)</f>
        <v>0</v>
      </c>
      <c r="AQ238" s="27" t="s">
        <v>81</v>
      </c>
      <c r="AV238" s="25">
        <f>ROUND(AW238+AX238,2)</f>
        <v>0</v>
      </c>
      <c r="AW238" s="25">
        <f>ROUND(F238*AO238,2)</f>
        <v>0</v>
      </c>
      <c r="AX238" s="25">
        <f>ROUND(F238*AP238,2)</f>
        <v>0</v>
      </c>
      <c r="AY238" s="27" t="s">
        <v>572</v>
      </c>
      <c r="AZ238" s="27" t="s">
        <v>565</v>
      </c>
      <c r="BA238" s="11" t="s">
        <v>61</v>
      </c>
      <c r="BC238" s="25">
        <f>AW238+AX238</f>
        <v>0</v>
      </c>
      <c r="BD238" s="25">
        <f>G238/(100-BE238)*100</f>
        <v>0</v>
      </c>
      <c r="BE238" s="25">
        <v>0</v>
      </c>
      <c r="BF238" s="25">
        <f>238</f>
        <v>238</v>
      </c>
      <c r="BH238" s="25">
        <f>F238*AO238</f>
        <v>0</v>
      </c>
      <c r="BI238" s="25">
        <f>F238*AP238</f>
        <v>0</v>
      </c>
      <c r="BJ238" s="25">
        <f>F238*G238</f>
        <v>0</v>
      </c>
      <c r="BK238" s="27" t="s">
        <v>62</v>
      </c>
      <c r="BL238" s="25">
        <v>713</v>
      </c>
      <c r="BW238" s="25">
        <v>21</v>
      </c>
      <c r="BX238" s="5" t="s">
        <v>586</v>
      </c>
    </row>
    <row r="239" spans="1:76" ht="13.5" customHeight="1" x14ac:dyDescent="0.25">
      <c r="A239" s="32"/>
      <c r="B239" s="33" t="s">
        <v>86</v>
      </c>
      <c r="C239" s="97" t="s">
        <v>579</v>
      </c>
      <c r="D239" s="98"/>
      <c r="E239" s="98"/>
      <c r="F239" s="98"/>
      <c r="G239" s="98"/>
      <c r="H239" s="98"/>
      <c r="I239" s="98"/>
      <c r="J239" s="98"/>
      <c r="K239" s="99"/>
    </row>
    <row r="240" spans="1:76" x14ac:dyDescent="0.25">
      <c r="A240" s="2" t="s">
        <v>587</v>
      </c>
      <c r="B240" s="3" t="s">
        <v>588</v>
      </c>
      <c r="C240" s="79" t="s">
        <v>589</v>
      </c>
      <c r="D240" s="74"/>
      <c r="E240" s="3" t="s">
        <v>78</v>
      </c>
      <c r="F240" s="25">
        <v>111.15</v>
      </c>
      <c r="G240" s="25">
        <v>0</v>
      </c>
      <c r="H240" s="25">
        <f>ROUND(F240*AO240,2)</f>
        <v>0</v>
      </c>
      <c r="I240" s="25">
        <f>ROUND(F240*AP240,2)</f>
        <v>0</v>
      </c>
      <c r="J240" s="25">
        <f>ROUND(F240*G240,2)</f>
        <v>0</v>
      </c>
      <c r="K240" s="26" t="s">
        <v>58</v>
      </c>
      <c r="Z240" s="25">
        <f>ROUND(IF(AQ240="5",BJ240,0),2)</f>
        <v>0</v>
      </c>
      <c r="AB240" s="25">
        <f>ROUND(IF(AQ240="1",BH240,0),2)</f>
        <v>0</v>
      </c>
      <c r="AC240" s="25">
        <f>ROUND(IF(AQ240="1",BI240,0),2)</f>
        <v>0</v>
      </c>
      <c r="AD240" s="25">
        <f>ROUND(IF(AQ240="7",BH240,0),2)</f>
        <v>0</v>
      </c>
      <c r="AE240" s="25">
        <f>ROUND(IF(AQ240="7",BI240,0),2)</f>
        <v>0</v>
      </c>
      <c r="AF240" s="25">
        <f>ROUND(IF(AQ240="2",BH240,0),2)</f>
        <v>0</v>
      </c>
      <c r="AG240" s="25">
        <f>ROUND(IF(AQ240="2",BI240,0),2)</f>
        <v>0</v>
      </c>
      <c r="AH240" s="25">
        <f>ROUND(IF(AQ240="0",BJ240,0),2)</f>
        <v>0</v>
      </c>
      <c r="AI240" s="11" t="s">
        <v>51</v>
      </c>
      <c r="AJ240" s="25">
        <f>IF(AN240=0,J240,0)</f>
        <v>0</v>
      </c>
      <c r="AK240" s="25">
        <f>IF(AN240=12,J240,0)</f>
        <v>0</v>
      </c>
      <c r="AL240" s="25">
        <f>IF(AN240=21,J240,0)</f>
        <v>0</v>
      </c>
      <c r="AN240" s="25">
        <v>21</v>
      </c>
      <c r="AO240" s="25">
        <f>G240*0</f>
        <v>0</v>
      </c>
      <c r="AP240" s="25">
        <f>G240*(1-0)</f>
        <v>0</v>
      </c>
      <c r="AQ240" s="27" t="s">
        <v>81</v>
      </c>
      <c r="AV240" s="25">
        <f>ROUND(AW240+AX240,2)</f>
        <v>0</v>
      </c>
      <c r="AW240" s="25">
        <f>ROUND(F240*AO240,2)</f>
        <v>0</v>
      </c>
      <c r="AX240" s="25">
        <f>ROUND(F240*AP240,2)</f>
        <v>0</v>
      </c>
      <c r="AY240" s="27" t="s">
        <v>572</v>
      </c>
      <c r="AZ240" s="27" t="s">
        <v>565</v>
      </c>
      <c r="BA240" s="11" t="s">
        <v>61</v>
      </c>
      <c r="BC240" s="25">
        <f>AW240+AX240</f>
        <v>0</v>
      </c>
      <c r="BD240" s="25">
        <f>G240/(100-BE240)*100</f>
        <v>0</v>
      </c>
      <c r="BE240" s="25">
        <v>0</v>
      </c>
      <c r="BF240" s="25">
        <f>240</f>
        <v>240</v>
      </c>
      <c r="BH240" s="25">
        <f>F240*AO240</f>
        <v>0</v>
      </c>
      <c r="BI240" s="25">
        <f>F240*AP240</f>
        <v>0</v>
      </c>
      <c r="BJ240" s="25">
        <f>F240*G240</f>
        <v>0</v>
      </c>
      <c r="BK240" s="27" t="s">
        <v>62</v>
      </c>
      <c r="BL240" s="25">
        <v>713</v>
      </c>
      <c r="BW240" s="25">
        <v>21</v>
      </c>
      <c r="BX240" s="5" t="s">
        <v>589</v>
      </c>
    </row>
    <row r="241" spans="1:76" x14ac:dyDescent="0.25">
      <c r="A241" s="2" t="s">
        <v>590</v>
      </c>
      <c r="B241" s="3" t="s">
        <v>591</v>
      </c>
      <c r="C241" s="79" t="s">
        <v>592</v>
      </c>
      <c r="D241" s="74"/>
      <c r="E241" s="3" t="s">
        <v>78</v>
      </c>
      <c r="F241" s="25">
        <v>109.6</v>
      </c>
      <c r="G241" s="25">
        <v>0</v>
      </c>
      <c r="H241" s="25">
        <f>ROUND(F241*AO241,2)</f>
        <v>0</v>
      </c>
      <c r="I241" s="25">
        <f>ROUND(F241*AP241,2)</f>
        <v>0</v>
      </c>
      <c r="J241" s="25">
        <f>ROUND(F241*G241,2)</f>
        <v>0</v>
      </c>
      <c r="K241" s="26" t="s">
        <v>58</v>
      </c>
      <c r="Z241" s="25">
        <f>ROUND(IF(AQ241="5",BJ241,0),2)</f>
        <v>0</v>
      </c>
      <c r="AB241" s="25">
        <f>ROUND(IF(AQ241="1",BH241,0),2)</f>
        <v>0</v>
      </c>
      <c r="AC241" s="25">
        <f>ROUND(IF(AQ241="1",BI241,0),2)</f>
        <v>0</v>
      </c>
      <c r="AD241" s="25">
        <f>ROUND(IF(AQ241="7",BH241,0),2)</f>
        <v>0</v>
      </c>
      <c r="AE241" s="25">
        <f>ROUND(IF(AQ241="7",BI241,0),2)</f>
        <v>0</v>
      </c>
      <c r="AF241" s="25">
        <f>ROUND(IF(AQ241="2",BH241,0),2)</f>
        <v>0</v>
      </c>
      <c r="AG241" s="25">
        <f>ROUND(IF(AQ241="2",BI241,0),2)</f>
        <v>0</v>
      </c>
      <c r="AH241" s="25">
        <f>ROUND(IF(AQ241="0",BJ241,0),2)</f>
        <v>0</v>
      </c>
      <c r="AI241" s="11" t="s">
        <v>51</v>
      </c>
      <c r="AJ241" s="25">
        <f>IF(AN241=0,J241,0)</f>
        <v>0</v>
      </c>
      <c r="AK241" s="25">
        <f>IF(AN241=12,J241,0)</f>
        <v>0</v>
      </c>
      <c r="AL241" s="25">
        <f>IF(AN241=21,J241,0)</f>
        <v>0</v>
      </c>
      <c r="AN241" s="25">
        <v>21</v>
      </c>
      <c r="AO241" s="25">
        <f>G241*0.484899425</f>
        <v>0</v>
      </c>
      <c r="AP241" s="25">
        <f>G241*(1-0.484899425)</f>
        <v>0</v>
      </c>
      <c r="AQ241" s="27" t="s">
        <v>81</v>
      </c>
      <c r="AV241" s="25">
        <f>ROUND(AW241+AX241,2)</f>
        <v>0</v>
      </c>
      <c r="AW241" s="25">
        <f>ROUND(F241*AO241,2)</f>
        <v>0</v>
      </c>
      <c r="AX241" s="25">
        <f>ROUND(F241*AP241,2)</f>
        <v>0</v>
      </c>
      <c r="AY241" s="27" t="s">
        <v>572</v>
      </c>
      <c r="AZ241" s="27" t="s">
        <v>565</v>
      </c>
      <c r="BA241" s="11" t="s">
        <v>61</v>
      </c>
      <c r="BC241" s="25">
        <f>AW241+AX241</f>
        <v>0</v>
      </c>
      <c r="BD241" s="25">
        <f>G241/(100-BE241)*100</f>
        <v>0</v>
      </c>
      <c r="BE241" s="25">
        <v>0</v>
      </c>
      <c r="BF241" s="25">
        <f>241</f>
        <v>241</v>
      </c>
      <c r="BH241" s="25">
        <f>F241*AO241</f>
        <v>0</v>
      </c>
      <c r="BI241" s="25">
        <f>F241*AP241</f>
        <v>0</v>
      </c>
      <c r="BJ241" s="25">
        <f>F241*G241</f>
        <v>0</v>
      </c>
      <c r="BK241" s="27" t="s">
        <v>62</v>
      </c>
      <c r="BL241" s="25">
        <v>713</v>
      </c>
      <c r="BW241" s="25">
        <v>21</v>
      </c>
      <c r="BX241" s="5" t="s">
        <v>592</v>
      </c>
    </row>
    <row r="242" spans="1:76" ht="13.5" customHeight="1" x14ac:dyDescent="0.25">
      <c r="A242" s="32"/>
      <c r="B242" s="33" t="s">
        <v>86</v>
      </c>
      <c r="C242" s="97" t="s">
        <v>305</v>
      </c>
      <c r="D242" s="98"/>
      <c r="E242" s="98"/>
      <c r="F242" s="98"/>
      <c r="G242" s="98"/>
      <c r="H242" s="98"/>
      <c r="I242" s="98"/>
      <c r="J242" s="98"/>
      <c r="K242" s="99"/>
    </row>
    <row r="243" spans="1:76" x14ac:dyDescent="0.25">
      <c r="A243" s="2" t="s">
        <v>593</v>
      </c>
      <c r="B243" s="3" t="s">
        <v>594</v>
      </c>
      <c r="C243" s="79" t="s">
        <v>595</v>
      </c>
      <c r="D243" s="74"/>
      <c r="E243" s="3" t="s">
        <v>78</v>
      </c>
      <c r="F243" s="25">
        <v>109.6</v>
      </c>
      <c r="G243" s="25">
        <v>0</v>
      </c>
      <c r="H243" s="25">
        <f>ROUND(F243*AO243,2)</f>
        <v>0</v>
      </c>
      <c r="I243" s="25">
        <f>ROUND(F243*AP243,2)</f>
        <v>0</v>
      </c>
      <c r="J243" s="25">
        <f>ROUND(F243*G243,2)</f>
        <v>0</v>
      </c>
      <c r="K243" s="26" t="s">
        <v>58</v>
      </c>
      <c r="Z243" s="25">
        <f>ROUND(IF(AQ243="5",BJ243,0),2)</f>
        <v>0</v>
      </c>
      <c r="AB243" s="25">
        <f>ROUND(IF(AQ243="1",BH243,0),2)</f>
        <v>0</v>
      </c>
      <c r="AC243" s="25">
        <f>ROUND(IF(AQ243="1",BI243,0),2)</f>
        <v>0</v>
      </c>
      <c r="AD243" s="25">
        <f>ROUND(IF(AQ243="7",BH243,0),2)</f>
        <v>0</v>
      </c>
      <c r="AE243" s="25">
        <f>ROUND(IF(AQ243="7",BI243,0),2)</f>
        <v>0</v>
      </c>
      <c r="AF243" s="25">
        <f>ROUND(IF(AQ243="2",BH243,0),2)</f>
        <v>0</v>
      </c>
      <c r="AG243" s="25">
        <f>ROUND(IF(AQ243="2",BI243,0),2)</f>
        <v>0</v>
      </c>
      <c r="AH243" s="25">
        <f>ROUND(IF(AQ243="0",BJ243,0),2)</f>
        <v>0</v>
      </c>
      <c r="AI243" s="11" t="s">
        <v>51</v>
      </c>
      <c r="AJ243" s="25">
        <f>IF(AN243=0,J243,0)</f>
        <v>0</v>
      </c>
      <c r="AK243" s="25">
        <f>IF(AN243=12,J243,0)</f>
        <v>0</v>
      </c>
      <c r="AL243" s="25">
        <f>IF(AN243=21,J243,0)</f>
        <v>0</v>
      </c>
      <c r="AN243" s="25">
        <v>21</v>
      </c>
      <c r="AO243" s="25">
        <f>G243*0.907502923</f>
        <v>0</v>
      </c>
      <c r="AP243" s="25">
        <f>G243*(1-0.907502923)</f>
        <v>0</v>
      </c>
      <c r="AQ243" s="27" t="s">
        <v>81</v>
      </c>
      <c r="AV243" s="25">
        <f>ROUND(AW243+AX243,2)</f>
        <v>0</v>
      </c>
      <c r="AW243" s="25">
        <f>ROUND(F243*AO243,2)</f>
        <v>0</v>
      </c>
      <c r="AX243" s="25">
        <f>ROUND(F243*AP243,2)</f>
        <v>0</v>
      </c>
      <c r="AY243" s="27" t="s">
        <v>572</v>
      </c>
      <c r="AZ243" s="27" t="s">
        <v>565</v>
      </c>
      <c r="BA243" s="11" t="s">
        <v>61</v>
      </c>
      <c r="BC243" s="25">
        <f>AW243+AX243</f>
        <v>0</v>
      </c>
      <c r="BD243" s="25">
        <f>G243/(100-BE243)*100</f>
        <v>0</v>
      </c>
      <c r="BE243" s="25">
        <v>0</v>
      </c>
      <c r="BF243" s="25">
        <f>243</f>
        <v>243</v>
      </c>
      <c r="BH243" s="25">
        <f>F243*AO243</f>
        <v>0</v>
      </c>
      <c r="BI243" s="25">
        <f>F243*AP243</f>
        <v>0</v>
      </c>
      <c r="BJ243" s="25">
        <f>F243*G243</f>
        <v>0</v>
      </c>
      <c r="BK243" s="27" t="s">
        <v>62</v>
      </c>
      <c r="BL243" s="25">
        <v>713</v>
      </c>
      <c r="BW243" s="25">
        <v>21</v>
      </c>
      <c r="BX243" s="5" t="s">
        <v>595</v>
      </c>
    </row>
    <row r="244" spans="1:76" x14ac:dyDescent="0.25">
      <c r="A244" s="2" t="s">
        <v>596</v>
      </c>
      <c r="B244" s="3" t="s">
        <v>597</v>
      </c>
      <c r="C244" s="79" t="s">
        <v>598</v>
      </c>
      <c r="D244" s="74"/>
      <c r="E244" s="3" t="s">
        <v>78</v>
      </c>
      <c r="F244" s="25">
        <v>11.89</v>
      </c>
      <c r="G244" s="25">
        <v>0</v>
      </c>
      <c r="H244" s="25">
        <f>ROUND(F244*AO244,2)</f>
        <v>0</v>
      </c>
      <c r="I244" s="25">
        <f>ROUND(F244*AP244,2)</f>
        <v>0</v>
      </c>
      <c r="J244" s="25">
        <f>ROUND(F244*G244,2)</f>
        <v>0</v>
      </c>
      <c r="K244" s="26" t="s">
        <v>58</v>
      </c>
      <c r="Z244" s="25">
        <f>ROUND(IF(AQ244="5",BJ244,0),2)</f>
        <v>0</v>
      </c>
      <c r="AB244" s="25">
        <f>ROUND(IF(AQ244="1",BH244,0),2)</f>
        <v>0</v>
      </c>
      <c r="AC244" s="25">
        <f>ROUND(IF(AQ244="1",BI244,0),2)</f>
        <v>0</v>
      </c>
      <c r="AD244" s="25">
        <f>ROUND(IF(AQ244="7",BH244,0),2)</f>
        <v>0</v>
      </c>
      <c r="AE244" s="25">
        <f>ROUND(IF(AQ244="7",BI244,0),2)</f>
        <v>0</v>
      </c>
      <c r="AF244" s="25">
        <f>ROUND(IF(AQ244="2",BH244,0),2)</f>
        <v>0</v>
      </c>
      <c r="AG244" s="25">
        <f>ROUND(IF(AQ244="2",BI244,0),2)</f>
        <v>0</v>
      </c>
      <c r="AH244" s="25">
        <f>ROUND(IF(AQ244="0",BJ244,0),2)</f>
        <v>0</v>
      </c>
      <c r="AI244" s="11" t="s">
        <v>51</v>
      </c>
      <c r="AJ244" s="25">
        <f>IF(AN244=0,J244,0)</f>
        <v>0</v>
      </c>
      <c r="AK244" s="25">
        <f>IF(AN244=12,J244,0)</f>
        <v>0</v>
      </c>
      <c r="AL244" s="25">
        <f>IF(AN244=21,J244,0)</f>
        <v>0</v>
      </c>
      <c r="AN244" s="25">
        <v>21</v>
      </c>
      <c r="AO244" s="25">
        <f>G244*0.481838808</f>
        <v>0</v>
      </c>
      <c r="AP244" s="25">
        <f>G244*(1-0.481838808)</f>
        <v>0</v>
      </c>
      <c r="AQ244" s="27" t="s">
        <v>81</v>
      </c>
      <c r="AV244" s="25">
        <f>ROUND(AW244+AX244,2)</f>
        <v>0</v>
      </c>
      <c r="AW244" s="25">
        <f>ROUND(F244*AO244,2)</f>
        <v>0</v>
      </c>
      <c r="AX244" s="25">
        <f>ROUND(F244*AP244,2)</f>
        <v>0</v>
      </c>
      <c r="AY244" s="27" t="s">
        <v>572</v>
      </c>
      <c r="AZ244" s="27" t="s">
        <v>565</v>
      </c>
      <c r="BA244" s="11" t="s">
        <v>61</v>
      </c>
      <c r="BC244" s="25">
        <f>AW244+AX244</f>
        <v>0</v>
      </c>
      <c r="BD244" s="25">
        <f>G244/(100-BE244)*100</f>
        <v>0</v>
      </c>
      <c r="BE244" s="25">
        <v>0</v>
      </c>
      <c r="BF244" s="25">
        <f>244</f>
        <v>244</v>
      </c>
      <c r="BH244" s="25">
        <f>F244*AO244</f>
        <v>0</v>
      </c>
      <c r="BI244" s="25">
        <f>F244*AP244</f>
        <v>0</v>
      </c>
      <c r="BJ244" s="25">
        <f>F244*G244</f>
        <v>0</v>
      </c>
      <c r="BK244" s="27" t="s">
        <v>62</v>
      </c>
      <c r="BL244" s="25">
        <v>713</v>
      </c>
      <c r="BW244" s="25">
        <v>21</v>
      </c>
      <c r="BX244" s="5" t="s">
        <v>598</v>
      </c>
    </row>
    <row r="245" spans="1:76" ht="13.5" customHeight="1" x14ac:dyDescent="0.25">
      <c r="A245" s="32"/>
      <c r="B245" s="33" t="s">
        <v>86</v>
      </c>
      <c r="C245" s="97" t="s">
        <v>599</v>
      </c>
      <c r="D245" s="98"/>
      <c r="E245" s="98"/>
      <c r="F245" s="98"/>
      <c r="G245" s="98"/>
      <c r="H245" s="98"/>
      <c r="I245" s="98"/>
      <c r="J245" s="98"/>
      <c r="K245" s="99"/>
    </row>
    <row r="246" spans="1:76" x14ac:dyDescent="0.25">
      <c r="A246" s="2" t="s">
        <v>600</v>
      </c>
      <c r="B246" s="3" t="s">
        <v>601</v>
      </c>
      <c r="C246" s="79" t="s">
        <v>602</v>
      </c>
      <c r="D246" s="74"/>
      <c r="E246" s="3" t="s">
        <v>78</v>
      </c>
      <c r="F246" s="25">
        <v>13.08</v>
      </c>
      <c r="G246" s="25">
        <v>0</v>
      </c>
      <c r="H246" s="25">
        <f>ROUND(F246*AO246,2)</f>
        <v>0</v>
      </c>
      <c r="I246" s="25">
        <f>ROUND(F246*AP246,2)</f>
        <v>0</v>
      </c>
      <c r="J246" s="25">
        <f>ROUND(F246*G246,2)</f>
        <v>0</v>
      </c>
      <c r="K246" s="26" t="s">
        <v>58</v>
      </c>
      <c r="Z246" s="25">
        <f>ROUND(IF(AQ246="5",BJ246,0),2)</f>
        <v>0</v>
      </c>
      <c r="AB246" s="25">
        <f>ROUND(IF(AQ246="1",BH246,0),2)</f>
        <v>0</v>
      </c>
      <c r="AC246" s="25">
        <f>ROUND(IF(AQ246="1",BI246,0),2)</f>
        <v>0</v>
      </c>
      <c r="AD246" s="25">
        <f>ROUND(IF(AQ246="7",BH246,0),2)</f>
        <v>0</v>
      </c>
      <c r="AE246" s="25">
        <f>ROUND(IF(AQ246="7",BI246,0),2)</f>
        <v>0</v>
      </c>
      <c r="AF246" s="25">
        <f>ROUND(IF(AQ246="2",BH246,0),2)</f>
        <v>0</v>
      </c>
      <c r="AG246" s="25">
        <f>ROUND(IF(AQ246="2",BI246,0),2)</f>
        <v>0</v>
      </c>
      <c r="AH246" s="25">
        <f>ROUND(IF(AQ246="0",BJ246,0),2)</f>
        <v>0</v>
      </c>
      <c r="AI246" s="11" t="s">
        <v>51</v>
      </c>
      <c r="AJ246" s="25">
        <f>IF(AN246=0,J246,0)</f>
        <v>0</v>
      </c>
      <c r="AK246" s="25">
        <f>IF(AN246=12,J246,0)</f>
        <v>0</v>
      </c>
      <c r="AL246" s="25">
        <f>IF(AN246=21,J246,0)</f>
        <v>0</v>
      </c>
      <c r="AN246" s="25">
        <v>21</v>
      </c>
      <c r="AO246" s="25">
        <f>G246*1</f>
        <v>0</v>
      </c>
      <c r="AP246" s="25">
        <f>G246*(1-1)</f>
        <v>0</v>
      </c>
      <c r="AQ246" s="27" t="s">
        <v>81</v>
      </c>
      <c r="AV246" s="25">
        <f>ROUND(AW246+AX246,2)</f>
        <v>0</v>
      </c>
      <c r="AW246" s="25">
        <f>ROUND(F246*AO246,2)</f>
        <v>0</v>
      </c>
      <c r="AX246" s="25">
        <f>ROUND(F246*AP246,2)</f>
        <v>0</v>
      </c>
      <c r="AY246" s="27" t="s">
        <v>572</v>
      </c>
      <c r="AZ246" s="27" t="s">
        <v>565</v>
      </c>
      <c r="BA246" s="11" t="s">
        <v>61</v>
      </c>
      <c r="BC246" s="25">
        <f>AW246+AX246</f>
        <v>0</v>
      </c>
      <c r="BD246" s="25">
        <f>G246/(100-BE246)*100</f>
        <v>0</v>
      </c>
      <c r="BE246" s="25">
        <v>0</v>
      </c>
      <c r="BF246" s="25">
        <f>246</f>
        <v>246</v>
      </c>
      <c r="BH246" s="25">
        <f>F246*AO246</f>
        <v>0</v>
      </c>
      <c r="BI246" s="25">
        <f>F246*AP246</f>
        <v>0</v>
      </c>
      <c r="BJ246" s="25">
        <f>F246*G246</f>
        <v>0</v>
      </c>
      <c r="BK246" s="27" t="s">
        <v>124</v>
      </c>
      <c r="BL246" s="25">
        <v>713</v>
      </c>
      <c r="BW246" s="25">
        <v>21</v>
      </c>
      <c r="BX246" s="5" t="s">
        <v>602</v>
      </c>
    </row>
    <row r="247" spans="1:76" x14ac:dyDescent="0.25">
      <c r="A247" s="2" t="s">
        <v>603</v>
      </c>
      <c r="B247" s="3" t="s">
        <v>604</v>
      </c>
      <c r="C247" s="79" t="s">
        <v>605</v>
      </c>
      <c r="D247" s="74"/>
      <c r="E247" s="3" t="s">
        <v>129</v>
      </c>
      <c r="F247" s="25">
        <v>7.93</v>
      </c>
      <c r="G247" s="25">
        <v>0</v>
      </c>
      <c r="H247" s="25">
        <f>ROUND(F247*AO247,2)</f>
        <v>0</v>
      </c>
      <c r="I247" s="25">
        <f>ROUND(F247*AP247,2)</f>
        <v>0</v>
      </c>
      <c r="J247" s="25">
        <f>ROUND(F247*G247,2)</f>
        <v>0</v>
      </c>
      <c r="K247" s="26" t="s">
        <v>58</v>
      </c>
      <c r="Z247" s="25">
        <f>ROUND(IF(AQ247="5",BJ247,0),2)</f>
        <v>0</v>
      </c>
      <c r="AB247" s="25">
        <f>ROUND(IF(AQ247="1",BH247,0),2)</f>
        <v>0</v>
      </c>
      <c r="AC247" s="25">
        <f>ROUND(IF(AQ247="1",BI247,0),2)</f>
        <v>0</v>
      </c>
      <c r="AD247" s="25">
        <f>ROUND(IF(AQ247="7",BH247,0),2)</f>
        <v>0</v>
      </c>
      <c r="AE247" s="25">
        <f>ROUND(IF(AQ247="7",BI247,0),2)</f>
        <v>0</v>
      </c>
      <c r="AF247" s="25">
        <f>ROUND(IF(AQ247="2",BH247,0),2)</f>
        <v>0</v>
      </c>
      <c r="AG247" s="25">
        <f>ROUND(IF(AQ247="2",BI247,0),2)</f>
        <v>0</v>
      </c>
      <c r="AH247" s="25">
        <f>ROUND(IF(AQ247="0",BJ247,0),2)</f>
        <v>0</v>
      </c>
      <c r="AI247" s="11" t="s">
        <v>51</v>
      </c>
      <c r="AJ247" s="25">
        <f>IF(AN247=0,J247,0)</f>
        <v>0</v>
      </c>
      <c r="AK247" s="25">
        <f>IF(AN247=12,J247,0)</f>
        <v>0</v>
      </c>
      <c r="AL247" s="25">
        <f>IF(AN247=21,J247,0)</f>
        <v>0</v>
      </c>
      <c r="AN247" s="25">
        <v>21</v>
      </c>
      <c r="AO247" s="25">
        <f>G247*0</f>
        <v>0</v>
      </c>
      <c r="AP247" s="25">
        <f>G247*(1-0)</f>
        <v>0</v>
      </c>
      <c r="AQ247" s="27" t="s">
        <v>72</v>
      </c>
      <c r="AV247" s="25">
        <f>ROUND(AW247+AX247,2)</f>
        <v>0</v>
      </c>
      <c r="AW247" s="25">
        <f>ROUND(F247*AO247,2)</f>
        <v>0</v>
      </c>
      <c r="AX247" s="25">
        <f>ROUND(F247*AP247,2)</f>
        <v>0</v>
      </c>
      <c r="AY247" s="27" t="s">
        <v>572</v>
      </c>
      <c r="AZ247" s="27" t="s">
        <v>565</v>
      </c>
      <c r="BA247" s="11" t="s">
        <v>61</v>
      </c>
      <c r="BC247" s="25">
        <f>AW247+AX247</f>
        <v>0</v>
      </c>
      <c r="BD247" s="25">
        <f>G247/(100-BE247)*100</f>
        <v>0</v>
      </c>
      <c r="BE247" s="25">
        <v>0</v>
      </c>
      <c r="BF247" s="25">
        <f>247</f>
        <v>247</v>
      </c>
      <c r="BH247" s="25">
        <f>F247*AO247</f>
        <v>0</v>
      </c>
      <c r="BI247" s="25">
        <f>F247*AP247</f>
        <v>0</v>
      </c>
      <c r="BJ247" s="25">
        <f>F247*G247</f>
        <v>0</v>
      </c>
      <c r="BK247" s="27" t="s">
        <v>62</v>
      </c>
      <c r="BL247" s="25">
        <v>713</v>
      </c>
      <c r="BW247" s="25">
        <v>21</v>
      </c>
      <c r="BX247" s="5" t="s">
        <v>605</v>
      </c>
    </row>
    <row r="248" spans="1:76" x14ac:dyDescent="0.25">
      <c r="A248" s="28" t="s">
        <v>51</v>
      </c>
      <c r="B248" s="29" t="s">
        <v>606</v>
      </c>
      <c r="C248" s="95" t="s">
        <v>607</v>
      </c>
      <c r="D248" s="96"/>
      <c r="E248" s="30" t="s">
        <v>4</v>
      </c>
      <c r="F248" s="30" t="s">
        <v>4</v>
      </c>
      <c r="G248" s="30" t="s">
        <v>4</v>
      </c>
      <c r="H248" s="1">
        <f>SUM(H249:H261)</f>
        <v>0</v>
      </c>
      <c r="I248" s="1">
        <f>SUM(I249:I261)</f>
        <v>0</v>
      </c>
      <c r="J248" s="1">
        <f>SUM(J249:J261)</f>
        <v>0</v>
      </c>
      <c r="K248" s="31" t="s">
        <v>51</v>
      </c>
      <c r="AI248" s="11" t="s">
        <v>51</v>
      </c>
      <c r="AS248" s="1">
        <f>SUM(AJ249:AJ261)</f>
        <v>0</v>
      </c>
      <c r="AT248" s="1">
        <f>SUM(AK249:AK261)</f>
        <v>0</v>
      </c>
      <c r="AU248" s="1">
        <f>SUM(AL249:AL261)</f>
        <v>0</v>
      </c>
    </row>
    <row r="249" spans="1:76" x14ac:dyDescent="0.25">
      <c r="A249" s="2" t="s">
        <v>608</v>
      </c>
      <c r="B249" s="3" t="s">
        <v>609</v>
      </c>
      <c r="C249" s="79" t="s">
        <v>610</v>
      </c>
      <c r="D249" s="74"/>
      <c r="E249" s="3" t="s">
        <v>150</v>
      </c>
      <c r="F249" s="25">
        <v>15.5</v>
      </c>
      <c r="G249" s="25">
        <v>0</v>
      </c>
      <c r="H249" s="25">
        <f t="shared" ref="H249:H255" si="90">ROUND(F249*AO249,2)</f>
        <v>0</v>
      </c>
      <c r="I249" s="25">
        <f t="shared" ref="I249:I255" si="91">ROUND(F249*AP249,2)</f>
        <v>0</v>
      </c>
      <c r="J249" s="25">
        <f t="shared" ref="J249:J255" si="92">ROUND(F249*G249,2)</f>
        <v>0</v>
      </c>
      <c r="K249" s="26" t="s">
        <v>58</v>
      </c>
      <c r="Z249" s="25">
        <f t="shared" ref="Z249:Z255" si="93">ROUND(IF(AQ249="5",BJ249,0),2)</f>
        <v>0</v>
      </c>
      <c r="AB249" s="25">
        <f t="shared" ref="AB249:AB255" si="94">ROUND(IF(AQ249="1",BH249,0),2)</f>
        <v>0</v>
      </c>
      <c r="AC249" s="25">
        <f t="shared" ref="AC249:AC255" si="95">ROUND(IF(AQ249="1",BI249,0),2)</f>
        <v>0</v>
      </c>
      <c r="AD249" s="25">
        <f t="shared" ref="AD249:AD255" si="96">ROUND(IF(AQ249="7",BH249,0),2)</f>
        <v>0</v>
      </c>
      <c r="AE249" s="25">
        <f t="shared" ref="AE249:AE255" si="97">ROUND(IF(AQ249="7",BI249,0),2)</f>
        <v>0</v>
      </c>
      <c r="AF249" s="25">
        <f t="shared" ref="AF249:AF255" si="98">ROUND(IF(AQ249="2",BH249,0),2)</f>
        <v>0</v>
      </c>
      <c r="AG249" s="25">
        <f t="shared" ref="AG249:AG255" si="99">ROUND(IF(AQ249="2",BI249,0),2)</f>
        <v>0</v>
      </c>
      <c r="AH249" s="25">
        <f t="shared" ref="AH249:AH255" si="100">ROUND(IF(AQ249="0",BJ249,0),2)</f>
        <v>0</v>
      </c>
      <c r="AI249" s="11" t="s">
        <v>51</v>
      </c>
      <c r="AJ249" s="25">
        <f t="shared" ref="AJ249:AJ255" si="101">IF(AN249=0,J249,0)</f>
        <v>0</v>
      </c>
      <c r="AK249" s="25">
        <f t="shared" ref="AK249:AK255" si="102">IF(AN249=12,J249,0)</f>
        <v>0</v>
      </c>
      <c r="AL249" s="25">
        <f t="shared" ref="AL249:AL255" si="103">IF(AN249=21,J249,0)</f>
        <v>0</v>
      </c>
      <c r="AN249" s="25">
        <v>21</v>
      </c>
      <c r="AO249" s="25">
        <f>G249*0.278439298</f>
        <v>0</v>
      </c>
      <c r="AP249" s="25">
        <f>G249*(1-0.278439298)</f>
        <v>0</v>
      </c>
      <c r="AQ249" s="27" t="s">
        <v>81</v>
      </c>
      <c r="AV249" s="25">
        <f t="shared" ref="AV249:AV255" si="104">ROUND(AW249+AX249,2)</f>
        <v>0</v>
      </c>
      <c r="AW249" s="25">
        <f t="shared" ref="AW249:AW255" si="105">ROUND(F249*AO249,2)</f>
        <v>0</v>
      </c>
      <c r="AX249" s="25">
        <f t="shared" ref="AX249:AX255" si="106">ROUND(F249*AP249,2)</f>
        <v>0</v>
      </c>
      <c r="AY249" s="27" t="s">
        <v>611</v>
      </c>
      <c r="AZ249" s="27" t="s">
        <v>612</v>
      </c>
      <c r="BA249" s="11" t="s">
        <v>61</v>
      </c>
      <c r="BC249" s="25">
        <f t="shared" ref="BC249:BC255" si="107">AW249+AX249</f>
        <v>0</v>
      </c>
      <c r="BD249" s="25">
        <f t="shared" ref="BD249:BD255" si="108">G249/(100-BE249)*100</f>
        <v>0</v>
      </c>
      <c r="BE249" s="25">
        <v>0</v>
      </c>
      <c r="BF249" s="25">
        <f>249</f>
        <v>249</v>
      </c>
      <c r="BH249" s="25">
        <f t="shared" ref="BH249:BH255" si="109">F249*AO249</f>
        <v>0</v>
      </c>
      <c r="BI249" s="25">
        <f t="shared" ref="BI249:BI255" si="110">F249*AP249</f>
        <v>0</v>
      </c>
      <c r="BJ249" s="25">
        <f t="shared" ref="BJ249:BJ255" si="111">F249*G249</f>
        <v>0</v>
      </c>
      <c r="BK249" s="27" t="s">
        <v>62</v>
      </c>
      <c r="BL249" s="25">
        <v>721</v>
      </c>
      <c r="BW249" s="25">
        <v>21</v>
      </c>
      <c r="BX249" s="5" t="s">
        <v>610</v>
      </c>
    </row>
    <row r="250" spans="1:76" x14ac:dyDescent="0.25">
      <c r="A250" s="2" t="s">
        <v>613</v>
      </c>
      <c r="B250" s="3" t="s">
        <v>614</v>
      </c>
      <c r="C250" s="79" t="s">
        <v>615</v>
      </c>
      <c r="D250" s="74"/>
      <c r="E250" s="3" t="s">
        <v>150</v>
      </c>
      <c r="F250" s="25">
        <v>7.5</v>
      </c>
      <c r="G250" s="25">
        <v>0</v>
      </c>
      <c r="H250" s="25">
        <f t="shared" si="90"/>
        <v>0</v>
      </c>
      <c r="I250" s="25">
        <f t="shared" si="91"/>
        <v>0</v>
      </c>
      <c r="J250" s="25">
        <f t="shared" si="92"/>
        <v>0</v>
      </c>
      <c r="K250" s="26" t="s">
        <v>58</v>
      </c>
      <c r="Z250" s="25">
        <f t="shared" si="93"/>
        <v>0</v>
      </c>
      <c r="AB250" s="25">
        <f t="shared" si="94"/>
        <v>0</v>
      </c>
      <c r="AC250" s="25">
        <f t="shared" si="95"/>
        <v>0</v>
      </c>
      <c r="AD250" s="25">
        <f t="shared" si="96"/>
        <v>0</v>
      </c>
      <c r="AE250" s="25">
        <f t="shared" si="97"/>
        <v>0</v>
      </c>
      <c r="AF250" s="25">
        <f t="shared" si="98"/>
        <v>0</v>
      </c>
      <c r="AG250" s="25">
        <f t="shared" si="99"/>
        <v>0</v>
      </c>
      <c r="AH250" s="25">
        <f t="shared" si="100"/>
        <v>0</v>
      </c>
      <c r="AI250" s="11" t="s">
        <v>51</v>
      </c>
      <c r="AJ250" s="25">
        <f t="shared" si="101"/>
        <v>0</v>
      </c>
      <c r="AK250" s="25">
        <f t="shared" si="102"/>
        <v>0</v>
      </c>
      <c r="AL250" s="25">
        <f t="shared" si="103"/>
        <v>0</v>
      </c>
      <c r="AN250" s="25">
        <v>21</v>
      </c>
      <c r="AO250" s="25">
        <f>G250*0.288319834</f>
        <v>0</v>
      </c>
      <c r="AP250" s="25">
        <f>G250*(1-0.288319834)</f>
        <v>0</v>
      </c>
      <c r="AQ250" s="27" t="s">
        <v>81</v>
      </c>
      <c r="AV250" s="25">
        <f t="shared" si="104"/>
        <v>0</v>
      </c>
      <c r="AW250" s="25">
        <f t="shared" si="105"/>
        <v>0</v>
      </c>
      <c r="AX250" s="25">
        <f t="shared" si="106"/>
        <v>0</v>
      </c>
      <c r="AY250" s="27" t="s">
        <v>611</v>
      </c>
      <c r="AZ250" s="27" t="s">
        <v>612</v>
      </c>
      <c r="BA250" s="11" t="s">
        <v>61</v>
      </c>
      <c r="BC250" s="25">
        <f t="shared" si="107"/>
        <v>0</v>
      </c>
      <c r="BD250" s="25">
        <f t="shared" si="108"/>
        <v>0</v>
      </c>
      <c r="BE250" s="25">
        <v>0</v>
      </c>
      <c r="BF250" s="25">
        <f>250</f>
        <v>250</v>
      </c>
      <c r="BH250" s="25">
        <f t="shared" si="109"/>
        <v>0</v>
      </c>
      <c r="BI250" s="25">
        <f t="shared" si="110"/>
        <v>0</v>
      </c>
      <c r="BJ250" s="25">
        <f t="shared" si="111"/>
        <v>0</v>
      </c>
      <c r="BK250" s="27" t="s">
        <v>62</v>
      </c>
      <c r="BL250" s="25">
        <v>721</v>
      </c>
      <c r="BW250" s="25">
        <v>21</v>
      </c>
      <c r="BX250" s="5" t="s">
        <v>615</v>
      </c>
    </row>
    <row r="251" spans="1:76" x14ac:dyDescent="0.25">
      <c r="A251" s="2" t="s">
        <v>616</v>
      </c>
      <c r="B251" s="3" t="s">
        <v>617</v>
      </c>
      <c r="C251" s="79" t="s">
        <v>618</v>
      </c>
      <c r="D251" s="74"/>
      <c r="E251" s="3" t="s">
        <v>150</v>
      </c>
      <c r="F251" s="25">
        <v>3</v>
      </c>
      <c r="G251" s="25">
        <v>0</v>
      </c>
      <c r="H251" s="25">
        <f t="shared" si="90"/>
        <v>0</v>
      </c>
      <c r="I251" s="25">
        <f t="shared" si="91"/>
        <v>0</v>
      </c>
      <c r="J251" s="25">
        <f t="shared" si="92"/>
        <v>0</v>
      </c>
      <c r="K251" s="26" t="s">
        <v>58</v>
      </c>
      <c r="Z251" s="25">
        <f t="shared" si="93"/>
        <v>0</v>
      </c>
      <c r="AB251" s="25">
        <f t="shared" si="94"/>
        <v>0</v>
      </c>
      <c r="AC251" s="25">
        <f t="shared" si="95"/>
        <v>0</v>
      </c>
      <c r="AD251" s="25">
        <f t="shared" si="96"/>
        <v>0</v>
      </c>
      <c r="AE251" s="25">
        <f t="shared" si="97"/>
        <v>0</v>
      </c>
      <c r="AF251" s="25">
        <f t="shared" si="98"/>
        <v>0</v>
      </c>
      <c r="AG251" s="25">
        <f t="shared" si="99"/>
        <v>0</v>
      </c>
      <c r="AH251" s="25">
        <f t="shared" si="100"/>
        <v>0</v>
      </c>
      <c r="AI251" s="11" t="s">
        <v>51</v>
      </c>
      <c r="AJ251" s="25">
        <f t="shared" si="101"/>
        <v>0</v>
      </c>
      <c r="AK251" s="25">
        <f t="shared" si="102"/>
        <v>0</v>
      </c>
      <c r="AL251" s="25">
        <f t="shared" si="103"/>
        <v>0</v>
      </c>
      <c r="AN251" s="25">
        <v>21</v>
      </c>
      <c r="AO251" s="25">
        <f>G251*0.262895257</f>
        <v>0</v>
      </c>
      <c r="AP251" s="25">
        <f>G251*(1-0.262895257)</f>
        <v>0</v>
      </c>
      <c r="AQ251" s="27" t="s">
        <v>81</v>
      </c>
      <c r="AV251" s="25">
        <f t="shared" si="104"/>
        <v>0</v>
      </c>
      <c r="AW251" s="25">
        <f t="shared" si="105"/>
        <v>0</v>
      </c>
      <c r="AX251" s="25">
        <f t="shared" si="106"/>
        <v>0</v>
      </c>
      <c r="AY251" s="27" t="s">
        <v>611</v>
      </c>
      <c r="AZ251" s="27" t="s">
        <v>612</v>
      </c>
      <c r="BA251" s="11" t="s">
        <v>61</v>
      </c>
      <c r="BC251" s="25">
        <f t="shared" si="107"/>
        <v>0</v>
      </c>
      <c r="BD251" s="25">
        <f t="shared" si="108"/>
        <v>0</v>
      </c>
      <c r="BE251" s="25">
        <v>0</v>
      </c>
      <c r="BF251" s="25">
        <f>251</f>
        <v>251</v>
      </c>
      <c r="BH251" s="25">
        <f t="shared" si="109"/>
        <v>0</v>
      </c>
      <c r="BI251" s="25">
        <f t="shared" si="110"/>
        <v>0</v>
      </c>
      <c r="BJ251" s="25">
        <f t="shared" si="111"/>
        <v>0</v>
      </c>
      <c r="BK251" s="27" t="s">
        <v>62</v>
      </c>
      <c r="BL251" s="25">
        <v>721</v>
      </c>
      <c r="BW251" s="25">
        <v>21</v>
      </c>
      <c r="BX251" s="5" t="s">
        <v>618</v>
      </c>
    </row>
    <row r="252" spans="1:76" x14ac:dyDescent="0.25">
      <c r="A252" s="2" t="s">
        <v>619</v>
      </c>
      <c r="B252" s="3" t="s">
        <v>620</v>
      </c>
      <c r="C252" s="79" t="s">
        <v>621</v>
      </c>
      <c r="D252" s="74"/>
      <c r="E252" s="3" t="s">
        <v>150</v>
      </c>
      <c r="F252" s="25">
        <v>9.5</v>
      </c>
      <c r="G252" s="25">
        <v>0</v>
      </c>
      <c r="H252" s="25">
        <f t="shared" si="90"/>
        <v>0</v>
      </c>
      <c r="I252" s="25">
        <f t="shared" si="91"/>
        <v>0</v>
      </c>
      <c r="J252" s="25">
        <f t="shared" si="92"/>
        <v>0</v>
      </c>
      <c r="K252" s="26" t="s">
        <v>58</v>
      </c>
      <c r="Z252" s="25">
        <f t="shared" si="93"/>
        <v>0</v>
      </c>
      <c r="AB252" s="25">
        <f t="shared" si="94"/>
        <v>0</v>
      </c>
      <c r="AC252" s="25">
        <f t="shared" si="95"/>
        <v>0</v>
      </c>
      <c r="AD252" s="25">
        <f t="shared" si="96"/>
        <v>0</v>
      </c>
      <c r="AE252" s="25">
        <f t="shared" si="97"/>
        <v>0</v>
      </c>
      <c r="AF252" s="25">
        <f t="shared" si="98"/>
        <v>0</v>
      </c>
      <c r="AG252" s="25">
        <f t="shared" si="99"/>
        <v>0</v>
      </c>
      <c r="AH252" s="25">
        <f t="shared" si="100"/>
        <v>0</v>
      </c>
      <c r="AI252" s="11" t="s">
        <v>51</v>
      </c>
      <c r="AJ252" s="25">
        <f t="shared" si="101"/>
        <v>0</v>
      </c>
      <c r="AK252" s="25">
        <f t="shared" si="102"/>
        <v>0</v>
      </c>
      <c r="AL252" s="25">
        <f t="shared" si="103"/>
        <v>0</v>
      </c>
      <c r="AN252" s="25">
        <v>21</v>
      </c>
      <c r="AO252" s="25">
        <f>G252*0.372246311</f>
        <v>0</v>
      </c>
      <c r="AP252" s="25">
        <f>G252*(1-0.372246311)</f>
        <v>0</v>
      </c>
      <c r="AQ252" s="27" t="s">
        <v>81</v>
      </c>
      <c r="AV252" s="25">
        <f t="shared" si="104"/>
        <v>0</v>
      </c>
      <c r="AW252" s="25">
        <f t="shared" si="105"/>
        <v>0</v>
      </c>
      <c r="AX252" s="25">
        <f t="shared" si="106"/>
        <v>0</v>
      </c>
      <c r="AY252" s="27" t="s">
        <v>611</v>
      </c>
      <c r="AZ252" s="27" t="s">
        <v>612</v>
      </c>
      <c r="BA252" s="11" t="s">
        <v>61</v>
      </c>
      <c r="BC252" s="25">
        <f t="shared" si="107"/>
        <v>0</v>
      </c>
      <c r="BD252" s="25">
        <f t="shared" si="108"/>
        <v>0</v>
      </c>
      <c r="BE252" s="25">
        <v>0</v>
      </c>
      <c r="BF252" s="25">
        <f>252</f>
        <v>252</v>
      </c>
      <c r="BH252" s="25">
        <f t="shared" si="109"/>
        <v>0</v>
      </c>
      <c r="BI252" s="25">
        <f t="shared" si="110"/>
        <v>0</v>
      </c>
      <c r="BJ252" s="25">
        <f t="shared" si="111"/>
        <v>0</v>
      </c>
      <c r="BK252" s="27" t="s">
        <v>62</v>
      </c>
      <c r="BL252" s="25">
        <v>721</v>
      </c>
      <c r="BW252" s="25">
        <v>21</v>
      </c>
      <c r="BX252" s="5" t="s">
        <v>621</v>
      </c>
    </row>
    <row r="253" spans="1:76" x14ac:dyDescent="0.25">
      <c r="A253" s="2" t="s">
        <v>622</v>
      </c>
      <c r="B253" s="3" t="s">
        <v>623</v>
      </c>
      <c r="C253" s="79" t="s">
        <v>624</v>
      </c>
      <c r="D253" s="74"/>
      <c r="E253" s="3" t="s">
        <v>150</v>
      </c>
      <c r="F253" s="25">
        <v>3.75</v>
      </c>
      <c r="G253" s="25">
        <v>0</v>
      </c>
      <c r="H253" s="25">
        <f t="shared" si="90"/>
        <v>0</v>
      </c>
      <c r="I253" s="25">
        <f t="shared" si="91"/>
        <v>0</v>
      </c>
      <c r="J253" s="25">
        <f t="shared" si="92"/>
        <v>0</v>
      </c>
      <c r="K253" s="26" t="s">
        <v>58</v>
      </c>
      <c r="Z253" s="25">
        <f t="shared" si="93"/>
        <v>0</v>
      </c>
      <c r="AB253" s="25">
        <f t="shared" si="94"/>
        <v>0</v>
      </c>
      <c r="AC253" s="25">
        <f t="shared" si="95"/>
        <v>0</v>
      </c>
      <c r="AD253" s="25">
        <f t="shared" si="96"/>
        <v>0</v>
      </c>
      <c r="AE253" s="25">
        <f t="shared" si="97"/>
        <v>0</v>
      </c>
      <c r="AF253" s="25">
        <f t="shared" si="98"/>
        <v>0</v>
      </c>
      <c r="AG253" s="25">
        <f t="shared" si="99"/>
        <v>0</v>
      </c>
      <c r="AH253" s="25">
        <f t="shared" si="100"/>
        <v>0</v>
      </c>
      <c r="AI253" s="11" t="s">
        <v>51</v>
      </c>
      <c r="AJ253" s="25">
        <f t="shared" si="101"/>
        <v>0</v>
      </c>
      <c r="AK253" s="25">
        <f t="shared" si="102"/>
        <v>0</v>
      </c>
      <c r="AL253" s="25">
        <f t="shared" si="103"/>
        <v>0</v>
      </c>
      <c r="AN253" s="25">
        <v>21</v>
      </c>
      <c r="AO253" s="25">
        <f>G253*0.365822111</f>
        <v>0</v>
      </c>
      <c r="AP253" s="25">
        <f>G253*(1-0.365822111)</f>
        <v>0</v>
      </c>
      <c r="AQ253" s="27" t="s">
        <v>81</v>
      </c>
      <c r="AV253" s="25">
        <f t="shared" si="104"/>
        <v>0</v>
      </c>
      <c r="AW253" s="25">
        <f t="shared" si="105"/>
        <v>0</v>
      </c>
      <c r="AX253" s="25">
        <f t="shared" si="106"/>
        <v>0</v>
      </c>
      <c r="AY253" s="27" t="s">
        <v>611</v>
      </c>
      <c r="AZ253" s="27" t="s">
        <v>612</v>
      </c>
      <c r="BA253" s="11" t="s">
        <v>61</v>
      </c>
      <c r="BC253" s="25">
        <f t="shared" si="107"/>
        <v>0</v>
      </c>
      <c r="BD253" s="25">
        <f t="shared" si="108"/>
        <v>0</v>
      </c>
      <c r="BE253" s="25">
        <v>0</v>
      </c>
      <c r="BF253" s="25">
        <f>253</f>
        <v>253</v>
      </c>
      <c r="BH253" s="25">
        <f t="shared" si="109"/>
        <v>0</v>
      </c>
      <c r="BI253" s="25">
        <f t="shared" si="110"/>
        <v>0</v>
      </c>
      <c r="BJ253" s="25">
        <f t="shared" si="111"/>
        <v>0</v>
      </c>
      <c r="BK253" s="27" t="s">
        <v>62</v>
      </c>
      <c r="BL253" s="25">
        <v>721</v>
      </c>
      <c r="BW253" s="25">
        <v>21</v>
      </c>
      <c r="BX253" s="5" t="s">
        <v>624</v>
      </c>
    </row>
    <row r="254" spans="1:76" x14ac:dyDescent="0.25">
      <c r="A254" s="2" t="s">
        <v>625</v>
      </c>
      <c r="B254" s="3" t="s">
        <v>626</v>
      </c>
      <c r="C254" s="79" t="s">
        <v>627</v>
      </c>
      <c r="D254" s="74"/>
      <c r="E254" s="3" t="s">
        <v>150</v>
      </c>
      <c r="F254" s="25">
        <v>39.25</v>
      </c>
      <c r="G254" s="25">
        <v>0</v>
      </c>
      <c r="H254" s="25">
        <f t="shared" si="90"/>
        <v>0</v>
      </c>
      <c r="I254" s="25">
        <f t="shared" si="91"/>
        <v>0</v>
      </c>
      <c r="J254" s="25">
        <f t="shared" si="92"/>
        <v>0</v>
      </c>
      <c r="K254" s="26" t="s">
        <v>58</v>
      </c>
      <c r="Z254" s="25">
        <f t="shared" si="93"/>
        <v>0</v>
      </c>
      <c r="AB254" s="25">
        <f t="shared" si="94"/>
        <v>0</v>
      </c>
      <c r="AC254" s="25">
        <f t="shared" si="95"/>
        <v>0</v>
      </c>
      <c r="AD254" s="25">
        <f t="shared" si="96"/>
        <v>0</v>
      </c>
      <c r="AE254" s="25">
        <f t="shared" si="97"/>
        <v>0</v>
      </c>
      <c r="AF254" s="25">
        <f t="shared" si="98"/>
        <v>0</v>
      </c>
      <c r="AG254" s="25">
        <f t="shared" si="99"/>
        <v>0</v>
      </c>
      <c r="AH254" s="25">
        <f t="shared" si="100"/>
        <v>0</v>
      </c>
      <c r="AI254" s="11" t="s">
        <v>51</v>
      </c>
      <c r="AJ254" s="25">
        <f t="shared" si="101"/>
        <v>0</v>
      </c>
      <c r="AK254" s="25">
        <f t="shared" si="102"/>
        <v>0</v>
      </c>
      <c r="AL254" s="25">
        <f t="shared" si="103"/>
        <v>0</v>
      </c>
      <c r="AN254" s="25">
        <v>21</v>
      </c>
      <c r="AO254" s="25">
        <f>G254*0.028574895</f>
        <v>0</v>
      </c>
      <c r="AP254" s="25">
        <f>G254*(1-0.028574895)</f>
        <v>0</v>
      </c>
      <c r="AQ254" s="27" t="s">
        <v>81</v>
      </c>
      <c r="AV254" s="25">
        <f t="shared" si="104"/>
        <v>0</v>
      </c>
      <c r="AW254" s="25">
        <f t="shared" si="105"/>
        <v>0</v>
      </c>
      <c r="AX254" s="25">
        <f t="shared" si="106"/>
        <v>0</v>
      </c>
      <c r="AY254" s="27" t="s">
        <v>611</v>
      </c>
      <c r="AZ254" s="27" t="s">
        <v>612</v>
      </c>
      <c r="BA254" s="11" t="s">
        <v>61</v>
      </c>
      <c r="BC254" s="25">
        <f t="shared" si="107"/>
        <v>0</v>
      </c>
      <c r="BD254" s="25">
        <f t="shared" si="108"/>
        <v>0</v>
      </c>
      <c r="BE254" s="25">
        <v>0</v>
      </c>
      <c r="BF254" s="25">
        <f>254</f>
        <v>254</v>
      </c>
      <c r="BH254" s="25">
        <f t="shared" si="109"/>
        <v>0</v>
      </c>
      <c r="BI254" s="25">
        <f t="shared" si="110"/>
        <v>0</v>
      </c>
      <c r="BJ254" s="25">
        <f t="shared" si="111"/>
        <v>0</v>
      </c>
      <c r="BK254" s="27" t="s">
        <v>62</v>
      </c>
      <c r="BL254" s="25">
        <v>721</v>
      </c>
      <c r="BW254" s="25">
        <v>21</v>
      </c>
      <c r="BX254" s="5" t="s">
        <v>627</v>
      </c>
    </row>
    <row r="255" spans="1:76" x14ac:dyDescent="0.25">
      <c r="A255" s="2" t="s">
        <v>628</v>
      </c>
      <c r="B255" s="3" t="s">
        <v>629</v>
      </c>
      <c r="C255" s="79" t="s">
        <v>630</v>
      </c>
      <c r="D255" s="74"/>
      <c r="E255" s="3" t="s">
        <v>57</v>
      </c>
      <c r="F255" s="25">
        <v>2</v>
      </c>
      <c r="G255" s="25">
        <v>0</v>
      </c>
      <c r="H255" s="25">
        <f t="shared" si="90"/>
        <v>0</v>
      </c>
      <c r="I255" s="25">
        <f t="shared" si="91"/>
        <v>0</v>
      </c>
      <c r="J255" s="25">
        <f t="shared" si="92"/>
        <v>0</v>
      </c>
      <c r="K255" s="26" t="s">
        <v>58</v>
      </c>
      <c r="Z255" s="25">
        <f t="shared" si="93"/>
        <v>0</v>
      </c>
      <c r="AB255" s="25">
        <f t="shared" si="94"/>
        <v>0</v>
      </c>
      <c r="AC255" s="25">
        <f t="shared" si="95"/>
        <v>0</v>
      </c>
      <c r="AD255" s="25">
        <f t="shared" si="96"/>
        <v>0</v>
      </c>
      <c r="AE255" s="25">
        <f t="shared" si="97"/>
        <v>0</v>
      </c>
      <c r="AF255" s="25">
        <f t="shared" si="98"/>
        <v>0</v>
      </c>
      <c r="AG255" s="25">
        <f t="shared" si="99"/>
        <v>0</v>
      </c>
      <c r="AH255" s="25">
        <f t="shared" si="100"/>
        <v>0</v>
      </c>
      <c r="AI255" s="11" t="s">
        <v>51</v>
      </c>
      <c r="AJ255" s="25">
        <f t="shared" si="101"/>
        <v>0</v>
      </c>
      <c r="AK255" s="25">
        <f t="shared" si="102"/>
        <v>0</v>
      </c>
      <c r="AL255" s="25">
        <f t="shared" si="103"/>
        <v>0</v>
      </c>
      <c r="AN255" s="25">
        <v>21</v>
      </c>
      <c r="AO255" s="25">
        <f>G255*0.95581621</f>
        <v>0</v>
      </c>
      <c r="AP255" s="25">
        <f>G255*(1-0.95581621)</f>
        <v>0</v>
      </c>
      <c r="AQ255" s="27" t="s">
        <v>81</v>
      </c>
      <c r="AV255" s="25">
        <f t="shared" si="104"/>
        <v>0</v>
      </c>
      <c r="AW255" s="25">
        <f t="shared" si="105"/>
        <v>0</v>
      </c>
      <c r="AX255" s="25">
        <f t="shared" si="106"/>
        <v>0</v>
      </c>
      <c r="AY255" s="27" t="s">
        <v>611</v>
      </c>
      <c r="AZ255" s="27" t="s">
        <v>612</v>
      </c>
      <c r="BA255" s="11" t="s">
        <v>61</v>
      </c>
      <c r="BC255" s="25">
        <f t="shared" si="107"/>
        <v>0</v>
      </c>
      <c r="BD255" s="25">
        <f t="shared" si="108"/>
        <v>0</v>
      </c>
      <c r="BE255" s="25">
        <v>0</v>
      </c>
      <c r="BF255" s="25">
        <f>255</f>
        <v>255</v>
      </c>
      <c r="BH255" s="25">
        <f t="shared" si="109"/>
        <v>0</v>
      </c>
      <c r="BI255" s="25">
        <f t="shared" si="110"/>
        <v>0</v>
      </c>
      <c r="BJ255" s="25">
        <f t="shared" si="111"/>
        <v>0</v>
      </c>
      <c r="BK255" s="27" t="s">
        <v>62</v>
      </c>
      <c r="BL255" s="25">
        <v>721</v>
      </c>
      <c r="BW255" s="25">
        <v>21</v>
      </c>
      <c r="BX255" s="5" t="s">
        <v>630</v>
      </c>
    </row>
    <row r="256" spans="1:76" ht="13.5" customHeight="1" x14ac:dyDescent="0.25">
      <c r="A256" s="32"/>
      <c r="B256" s="33" t="s">
        <v>86</v>
      </c>
      <c r="C256" s="97" t="s">
        <v>631</v>
      </c>
      <c r="D256" s="98"/>
      <c r="E256" s="98"/>
      <c r="F256" s="98"/>
      <c r="G256" s="98"/>
      <c r="H256" s="98"/>
      <c r="I256" s="98"/>
      <c r="J256" s="98"/>
      <c r="K256" s="99"/>
    </row>
    <row r="257" spans="1:76" x14ac:dyDescent="0.25">
      <c r="A257" s="2" t="s">
        <v>632</v>
      </c>
      <c r="B257" s="3" t="s">
        <v>633</v>
      </c>
      <c r="C257" s="79" t="s">
        <v>634</v>
      </c>
      <c r="D257" s="74"/>
      <c r="E257" s="3" t="s">
        <v>57</v>
      </c>
      <c r="F257" s="25">
        <v>2</v>
      </c>
      <c r="G257" s="25">
        <v>0</v>
      </c>
      <c r="H257" s="25">
        <f>ROUND(F257*AO257,2)</f>
        <v>0</v>
      </c>
      <c r="I257" s="25">
        <f>ROUND(F257*AP257,2)</f>
        <v>0</v>
      </c>
      <c r="J257" s="25">
        <f>ROUND(F257*G257,2)</f>
        <v>0</v>
      </c>
      <c r="K257" s="26" t="s">
        <v>58</v>
      </c>
      <c r="Z257" s="25">
        <f>ROUND(IF(AQ257="5",BJ257,0),2)</f>
        <v>0</v>
      </c>
      <c r="AB257" s="25">
        <f>ROUND(IF(AQ257="1",BH257,0),2)</f>
        <v>0</v>
      </c>
      <c r="AC257" s="25">
        <f>ROUND(IF(AQ257="1",BI257,0),2)</f>
        <v>0</v>
      </c>
      <c r="AD257" s="25">
        <f>ROUND(IF(AQ257="7",BH257,0),2)</f>
        <v>0</v>
      </c>
      <c r="AE257" s="25">
        <f>ROUND(IF(AQ257="7",BI257,0),2)</f>
        <v>0</v>
      </c>
      <c r="AF257" s="25">
        <f>ROUND(IF(AQ257="2",BH257,0),2)</f>
        <v>0</v>
      </c>
      <c r="AG257" s="25">
        <f>ROUND(IF(AQ257="2",BI257,0),2)</f>
        <v>0</v>
      </c>
      <c r="AH257" s="25">
        <f>ROUND(IF(AQ257="0",BJ257,0),2)</f>
        <v>0</v>
      </c>
      <c r="AI257" s="11" t="s">
        <v>51</v>
      </c>
      <c r="AJ257" s="25">
        <f>IF(AN257=0,J257,0)</f>
        <v>0</v>
      </c>
      <c r="AK257" s="25">
        <f>IF(AN257=12,J257,0)</f>
        <v>0</v>
      </c>
      <c r="AL257" s="25">
        <f>IF(AN257=21,J257,0)</f>
        <v>0</v>
      </c>
      <c r="AN257" s="25">
        <v>21</v>
      </c>
      <c r="AO257" s="25">
        <f>G257*0.964409195</f>
        <v>0</v>
      </c>
      <c r="AP257" s="25">
        <f>G257*(1-0.964409195)</f>
        <v>0</v>
      </c>
      <c r="AQ257" s="27" t="s">
        <v>81</v>
      </c>
      <c r="AV257" s="25">
        <f>ROUND(AW257+AX257,2)</f>
        <v>0</v>
      </c>
      <c r="AW257" s="25">
        <f>ROUND(F257*AO257,2)</f>
        <v>0</v>
      </c>
      <c r="AX257" s="25">
        <f>ROUND(F257*AP257,2)</f>
        <v>0</v>
      </c>
      <c r="AY257" s="27" t="s">
        <v>611</v>
      </c>
      <c r="AZ257" s="27" t="s">
        <v>612</v>
      </c>
      <c r="BA257" s="11" t="s">
        <v>61</v>
      </c>
      <c r="BC257" s="25">
        <f>AW257+AX257</f>
        <v>0</v>
      </c>
      <c r="BD257" s="25">
        <f>G257/(100-BE257)*100</f>
        <v>0</v>
      </c>
      <c r="BE257" s="25">
        <v>0</v>
      </c>
      <c r="BF257" s="25">
        <f>257</f>
        <v>257</v>
      </c>
      <c r="BH257" s="25">
        <f>F257*AO257</f>
        <v>0</v>
      </c>
      <c r="BI257" s="25">
        <f>F257*AP257</f>
        <v>0</v>
      </c>
      <c r="BJ257" s="25">
        <f>F257*G257</f>
        <v>0</v>
      </c>
      <c r="BK257" s="27" t="s">
        <v>62</v>
      </c>
      <c r="BL257" s="25">
        <v>721</v>
      </c>
      <c r="BW257" s="25">
        <v>21</v>
      </c>
      <c r="BX257" s="5" t="s">
        <v>634</v>
      </c>
    </row>
    <row r="258" spans="1:76" x14ac:dyDescent="0.25">
      <c r="A258" s="2" t="s">
        <v>635</v>
      </c>
      <c r="B258" s="3" t="s">
        <v>636</v>
      </c>
      <c r="C258" s="79" t="s">
        <v>637</v>
      </c>
      <c r="D258" s="74"/>
      <c r="E258" s="3" t="s">
        <v>57</v>
      </c>
      <c r="F258" s="25">
        <v>1</v>
      </c>
      <c r="G258" s="25">
        <v>0</v>
      </c>
      <c r="H258" s="25">
        <f>ROUND(F258*AO258,2)</f>
        <v>0</v>
      </c>
      <c r="I258" s="25">
        <f>ROUND(F258*AP258,2)</f>
        <v>0</v>
      </c>
      <c r="J258" s="25">
        <f>ROUND(F258*G258,2)</f>
        <v>0</v>
      </c>
      <c r="K258" s="26" t="s">
        <v>58</v>
      </c>
      <c r="Z258" s="25">
        <f>ROUND(IF(AQ258="5",BJ258,0),2)</f>
        <v>0</v>
      </c>
      <c r="AB258" s="25">
        <f>ROUND(IF(AQ258="1",BH258,0),2)</f>
        <v>0</v>
      </c>
      <c r="AC258" s="25">
        <f>ROUND(IF(AQ258="1",BI258,0),2)</f>
        <v>0</v>
      </c>
      <c r="AD258" s="25">
        <f>ROUND(IF(AQ258="7",BH258,0),2)</f>
        <v>0</v>
      </c>
      <c r="AE258" s="25">
        <f>ROUND(IF(AQ258="7",BI258,0),2)</f>
        <v>0</v>
      </c>
      <c r="AF258" s="25">
        <f>ROUND(IF(AQ258="2",BH258,0),2)</f>
        <v>0</v>
      </c>
      <c r="AG258" s="25">
        <f>ROUND(IF(AQ258="2",BI258,0),2)</f>
        <v>0</v>
      </c>
      <c r="AH258" s="25">
        <f>ROUND(IF(AQ258="0",BJ258,0),2)</f>
        <v>0</v>
      </c>
      <c r="AI258" s="11" t="s">
        <v>51</v>
      </c>
      <c r="AJ258" s="25">
        <f>IF(AN258=0,J258,0)</f>
        <v>0</v>
      </c>
      <c r="AK258" s="25">
        <f>IF(AN258=12,J258,0)</f>
        <v>0</v>
      </c>
      <c r="AL258" s="25">
        <f>IF(AN258=21,J258,0)</f>
        <v>0</v>
      </c>
      <c r="AN258" s="25">
        <v>21</v>
      </c>
      <c r="AO258" s="25">
        <f>G258*0</f>
        <v>0</v>
      </c>
      <c r="AP258" s="25">
        <f>G258*(1-0)</f>
        <v>0</v>
      </c>
      <c r="AQ258" s="27" t="s">
        <v>81</v>
      </c>
      <c r="AV258" s="25">
        <f>ROUND(AW258+AX258,2)</f>
        <v>0</v>
      </c>
      <c r="AW258" s="25">
        <f>ROUND(F258*AO258,2)</f>
        <v>0</v>
      </c>
      <c r="AX258" s="25">
        <f>ROUND(F258*AP258,2)</f>
        <v>0</v>
      </c>
      <c r="AY258" s="27" t="s">
        <v>611</v>
      </c>
      <c r="AZ258" s="27" t="s">
        <v>612</v>
      </c>
      <c r="BA258" s="11" t="s">
        <v>61</v>
      </c>
      <c r="BC258" s="25">
        <f>AW258+AX258</f>
        <v>0</v>
      </c>
      <c r="BD258" s="25">
        <f>G258/(100-BE258)*100</f>
        <v>0</v>
      </c>
      <c r="BE258" s="25">
        <v>0</v>
      </c>
      <c r="BF258" s="25">
        <f>258</f>
        <v>258</v>
      </c>
      <c r="BH258" s="25">
        <f>F258*AO258</f>
        <v>0</v>
      </c>
      <c r="BI258" s="25">
        <f>F258*AP258</f>
        <v>0</v>
      </c>
      <c r="BJ258" s="25">
        <f>F258*G258</f>
        <v>0</v>
      </c>
      <c r="BK258" s="27" t="s">
        <v>62</v>
      </c>
      <c r="BL258" s="25">
        <v>721</v>
      </c>
      <c r="BW258" s="25">
        <v>21</v>
      </c>
      <c r="BX258" s="5" t="s">
        <v>637</v>
      </c>
    </row>
    <row r="259" spans="1:76" x14ac:dyDescent="0.25">
      <c r="A259" s="2" t="s">
        <v>638</v>
      </c>
      <c r="B259" s="3" t="s">
        <v>639</v>
      </c>
      <c r="C259" s="79" t="s">
        <v>640</v>
      </c>
      <c r="D259" s="74"/>
      <c r="E259" s="3" t="s">
        <v>57</v>
      </c>
      <c r="F259" s="25">
        <v>2</v>
      </c>
      <c r="G259" s="25">
        <v>0</v>
      </c>
      <c r="H259" s="25">
        <f>ROUND(F259*AO259,2)</f>
        <v>0</v>
      </c>
      <c r="I259" s="25">
        <f>ROUND(F259*AP259,2)</f>
        <v>0</v>
      </c>
      <c r="J259" s="25">
        <f>ROUND(F259*G259,2)</f>
        <v>0</v>
      </c>
      <c r="K259" s="26" t="s">
        <v>58</v>
      </c>
      <c r="Z259" s="25">
        <f>ROUND(IF(AQ259="5",BJ259,0),2)</f>
        <v>0</v>
      </c>
      <c r="AB259" s="25">
        <f>ROUND(IF(AQ259="1",BH259,0),2)</f>
        <v>0</v>
      </c>
      <c r="AC259" s="25">
        <f>ROUND(IF(AQ259="1",BI259,0),2)</f>
        <v>0</v>
      </c>
      <c r="AD259" s="25">
        <f>ROUND(IF(AQ259="7",BH259,0),2)</f>
        <v>0</v>
      </c>
      <c r="AE259" s="25">
        <f>ROUND(IF(AQ259="7",BI259,0),2)</f>
        <v>0</v>
      </c>
      <c r="AF259" s="25">
        <f>ROUND(IF(AQ259="2",BH259,0),2)</f>
        <v>0</v>
      </c>
      <c r="AG259" s="25">
        <f>ROUND(IF(AQ259="2",BI259,0),2)</f>
        <v>0</v>
      </c>
      <c r="AH259" s="25">
        <f>ROUND(IF(AQ259="0",BJ259,0),2)</f>
        <v>0</v>
      </c>
      <c r="AI259" s="11" t="s">
        <v>51</v>
      </c>
      <c r="AJ259" s="25">
        <f>IF(AN259=0,J259,0)</f>
        <v>0</v>
      </c>
      <c r="AK259" s="25">
        <f>IF(AN259=12,J259,0)</f>
        <v>0</v>
      </c>
      <c r="AL259" s="25">
        <f>IF(AN259=21,J259,0)</f>
        <v>0</v>
      </c>
      <c r="AN259" s="25">
        <v>21</v>
      </c>
      <c r="AO259" s="25">
        <f>G259*0.873873995</f>
        <v>0</v>
      </c>
      <c r="AP259" s="25">
        <f>G259*(1-0.873873995)</f>
        <v>0</v>
      </c>
      <c r="AQ259" s="27" t="s">
        <v>81</v>
      </c>
      <c r="AV259" s="25">
        <f>ROUND(AW259+AX259,2)</f>
        <v>0</v>
      </c>
      <c r="AW259" s="25">
        <f>ROUND(F259*AO259,2)</f>
        <v>0</v>
      </c>
      <c r="AX259" s="25">
        <f>ROUND(F259*AP259,2)</f>
        <v>0</v>
      </c>
      <c r="AY259" s="27" t="s">
        <v>611</v>
      </c>
      <c r="AZ259" s="27" t="s">
        <v>612</v>
      </c>
      <c r="BA259" s="11" t="s">
        <v>61</v>
      </c>
      <c r="BC259" s="25">
        <f>AW259+AX259</f>
        <v>0</v>
      </c>
      <c r="BD259" s="25">
        <f>G259/(100-BE259)*100</f>
        <v>0</v>
      </c>
      <c r="BE259" s="25">
        <v>0</v>
      </c>
      <c r="BF259" s="25">
        <f>259</f>
        <v>259</v>
      </c>
      <c r="BH259" s="25">
        <f>F259*AO259</f>
        <v>0</v>
      </c>
      <c r="BI259" s="25">
        <f>F259*AP259</f>
        <v>0</v>
      </c>
      <c r="BJ259" s="25">
        <f>F259*G259</f>
        <v>0</v>
      </c>
      <c r="BK259" s="27" t="s">
        <v>62</v>
      </c>
      <c r="BL259" s="25">
        <v>721</v>
      </c>
      <c r="BW259" s="25">
        <v>21</v>
      </c>
      <c r="BX259" s="5" t="s">
        <v>640</v>
      </c>
    </row>
    <row r="260" spans="1:76" ht="13.5" customHeight="1" x14ac:dyDescent="0.25">
      <c r="A260" s="32"/>
      <c r="B260" s="33" t="s">
        <v>86</v>
      </c>
      <c r="C260" s="97" t="s">
        <v>641</v>
      </c>
      <c r="D260" s="98"/>
      <c r="E260" s="98"/>
      <c r="F260" s="98"/>
      <c r="G260" s="98"/>
      <c r="H260" s="98"/>
      <c r="I260" s="98"/>
      <c r="J260" s="98"/>
      <c r="K260" s="99"/>
    </row>
    <row r="261" spans="1:76" x14ac:dyDescent="0.25">
      <c r="A261" s="2" t="s">
        <v>642</v>
      </c>
      <c r="B261" s="3" t="s">
        <v>643</v>
      </c>
      <c r="C261" s="79" t="s">
        <v>644</v>
      </c>
      <c r="D261" s="74"/>
      <c r="E261" s="3" t="s">
        <v>129</v>
      </c>
      <c r="F261" s="25">
        <v>0.04</v>
      </c>
      <c r="G261" s="25">
        <v>0</v>
      </c>
      <c r="H261" s="25">
        <f>ROUND(F261*AO261,2)</f>
        <v>0</v>
      </c>
      <c r="I261" s="25">
        <f>ROUND(F261*AP261,2)</f>
        <v>0</v>
      </c>
      <c r="J261" s="25">
        <f>ROUND(F261*G261,2)</f>
        <v>0</v>
      </c>
      <c r="K261" s="26" t="s">
        <v>58</v>
      </c>
      <c r="Z261" s="25">
        <f>ROUND(IF(AQ261="5",BJ261,0),2)</f>
        <v>0</v>
      </c>
      <c r="AB261" s="25">
        <f>ROUND(IF(AQ261="1",BH261,0),2)</f>
        <v>0</v>
      </c>
      <c r="AC261" s="25">
        <f>ROUND(IF(AQ261="1",BI261,0),2)</f>
        <v>0</v>
      </c>
      <c r="AD261" s="25">
        <f>ROUND(IF(AQ261="7",BH261,0),2)</f>
        <v>0</v>
      </c>
      <c r="AE261" s="25">
        <f>ROUND(IF(AQ261="7",BI261,0),2)</f>
        <v>0</v>
      </c>
      <c r="AF261" s="25">
        <f>ROUND(IF(AQ261="2",BH261,0),2)</f>
        <v>0</v>
      </c>
      <c r="AG261" s="25">
        <f>ROUND(IF(AQ261="2",BI261,0),2)</f>
        <v>0</v>
      </c>
      <c r="AH261" s="25">
        <f>ROUND(IF(AQ261="0",BJ261,0),2)</f>
        <v>0</v>
      </c>
      <c r="AI261" s="11" t="s">
        <v>51</v>
      </c>
      <c r="AJ261" s="25">
        <f>IF(AN261=0,J261,0)</f>
        <v>0</v>
      </c>
      <c r="AK261" s="25">
        <f>IF(AN261=12,J261,0)</f>
        <v>0</v>
      </c>
      <c r="AL261" s="25">
        <f>IF(AN261=21,J261,0)</f>
        <v>0</v>
      </c>
      <c r="AN261" s="25">
        <v>21</v>
      </c>
      <c r="AO261" s="25">
        <f>G261*0</f>
        <v>0</v>
      </c>
      <c r="AP261" s="25">
        <f>G261*(1-0)</f>
        <v>0</v>
      </c>
      <c r="AQ261" s="27" t="s">
        <v>72</v>
      </c>
      <c r="AV261" s="25">
        <f>ROUND(AW261+AX261,2)</f>
        <v>0</v>
      </c>
      <c r="AW261" s="25">
        <f>ROUND(F261*AO261,2)</f>
        <v>0</v>
      </c>
      <c r="AX261" s="25">
        <f>ROUND(F261*AP261,2)</f>
        <v>0</v>
      </c>
      <c r="AY261" s="27" t="s">
        <v>611</v>
      </c>
      <c r="AZ261" s="27" t="s">
        <v>612</v>
      </c>
      <c r="BA261" s="11" t="s">
        <v>61</v>
      </c>
      <c r="BC261" s="25">
        <f>AW261+AX261</f>
        <v>0</v>
      </c>
      <c r="BD261" s="25">
        <f>G261/(100-BE261)*100</f>
        <v>0</v>
      </c>
      <c r="BE261" s="25">
        <v>0</v>
      </c>
      <c r="BF261" s="25">
        <f>261</f>
        <v>261</v>
      </c>
      <c r="BH261" s="25">
        <f>F261*AO261</f>
        <v>0</v>
      </c>
      <c r="BI261" s="25">
        <f>F261*AP261</f>
        <v>0</v>
      </c>
      <c r="BJ261" s="25">
        <f>F261*G261</f>
        <v>0</v>
      </c>
      <c r="BK261" s="27" t="s">
        <v>62</v>
      </c>
      <c r="BL261" s="25">
        <v>721</v>
      </c>
      <c r="BW261" s="25">
        <v>21</v>
      </c>
      <c r="BX261" s="5" t="s">
        <v>644</v>
      </c>
    </row>
    <row r="262" spans="1:76" x14ac:dyDescent="0.25">
      <c r="A262" s="28" t="s">
        <v>51</v>
      </c>
      <c r="B262" s="29" t="s">
        <v>645</v>
      </c>
      <c r="C262" s="95" t="s">
        <v>646</v>
      </c>
      <c r="D262" s="96"/>
      <c r="E262" s="30" t="s">
        <v>4</v>
      </c>
      <c r="F262" s="30" t="s">
        <v>4</v>
      </c>
      <c r="G262" s="30" t="s">
        <v>4</v>
      </c>
      <c r="H262" s="1">
        <f>SUM(H263:H273)</f>
        <v>0</v>
      </c>
      <c r="I262" s="1">
        <f>SUM(I263:I273)</f>
        <v>0</v>
      </c>
      <c r="J262" s="1">
        <f>SUM(J263:J273)</f>
        <v>0</v>
      </c>
      <c r="K262" s="31" t="s">
        <v>51</v>
      </c>
      <c r="AI262" s="11" t="s">
        <v>51</v>
      </c>
      <c r="AS262" s="1">
        <f>SUM(AJ263:AJ273)</f>
        <v>0</v>
      </c>
      <c r="AT262" s="1">
        <f>SUM(AK263:AK273)</f>
        <v>0</v>
      </c>
      <c r="AU262" s="1">
        <f>SUM(AL263:AL273)</f>
        <v>0</v>
      </c>
    </row>
    <row r="263" spans="1:76" x14ac:dyDescent="0.25">
      <c r="A263" s="2" t="s">
        <v>647</v>
      </c>
      <c r="B263" s="3" t="s">
        <v>648</v>
      </c>
      <c r="C263" s="79" t="s">
        <v>649</v>
      </c>
      <c r="D263" s="74"/>
      <c r="E263" s="3" t="s">
        <v>150</v>
      </c>
      <c r="F263" s="25">
        <v>74</v>
      </c>
      <c r="G263" s="25">
        <v>0</v>
      </c>
      <c r="H263" s="25">
        <f>ROUND(F263*AO263,2)</f>
        <v>0</v>
      </c>
      <c r="I263" s="25">
        <f>ROUND(F263*AP263,2)</f>
        <v>0</v>
      </c>
      <c r="J263" s="25">
        <f>ROUND(F263*G263,2)</f>
        <v>0</v>
      </c>
      <c r="K263" s="26" t="s">
        <v>58</v>
      </c>
      <c r="Z263" s="25">
        <f>ROUND(IF(AQ263="5",BJ263,0),2)</f>
        <v>0</v>
      </c>
      <c r="AB263" s="25">
        <f>ROUND(IF(AQ263="1",BH263,0),2)</f>
        <v>0</v>
      </c>
      <c r="AC263" s="25">
        <f>ROUND(IF(AQ263="1",BI263,0),2)</f>
        <v>0</v>
      </c>
      <c r="AD263" s="25">
        <f>ROUND(IF(AQ263="7",BH263,0),2)</f>
        <v>0</v>
      </c>
      <c r="AE263" s="25">
        <f>ROUND(IF(AQ263="7",BI263,0),2)</f>
        <v>0</v>
      </c>
      <c r="AF263" s="25">
        <f>ROUND(IF(AQ263="2",BH263,0),2)</f>
        <v>0</v>
      </c>
      <c r="AG263" s="25">
        <f>ROUND(IF(AQ263="2",BI263,0),2)</f>
        <v>0</v>
      </c>
      <c r="AH263" s="25">
        <f>ROUND(IF(AQ263="0",BJ263,0),2)</f>
        <v>0</v>
      </c>
      <c r="AI263" s="11" t="s">
        <v>51</v>
      </c>
      <c r="AJ263" s="25">
        <f>IF(AN263=0,J263,0)</f>
        <v>0</v>
      </c>
      <c r="AK263" s="25">
        <f>IF(AN263=12,J263,0)</f>
        <v>0</v>
      </c>
      <c r="AL263" s="25">
        <f>IF(AN263=21,J263,0)</f>
        <v>0</v>
      </c>
      <c r="AN263" s="25">
        <v>21</v>
      </c>
      <c r="AO263" s="25">
        <f>G263*0.255282651</f>
        <v>0</v>
      </c>
      <c r="AP263" s="25">
        <f>G263*(1-0.255282651)</f>
        <v>0</v>
      </c>
      <c r="AQ263" s="27" t="s">
        <v>81</v>
      </c>
      <c r="AV263" s="25">
        <f>ROUND(AW263+AX263,2)</f>
        <v>0</v>
      </c>
      <c r="AW263" s="25">
        <f>ROUND(F263*AO263,2)</f>
        <v>0</v>
      </c>
      <c r="AX263" s="25">
        <f>ROUND(F263*AP263,2)</f>
        <v>0</v>
      </c>
      <c r="AY263" s="27" t="s">
        <v>650</v>
      </c>
      <c r="AZ263" s="27" t="s">
        <v>612</v>
      </c>
      <c r="BA263" s="11" t="s">
        <v>61</v>
      </c>
      <c r="BC263" s="25">
        <f>AW263+AX263</f>
        <v>0</v>
      </c>
      <c r="BD263" s="25">
        <f>G263/(100-BE263)*100</f>
        <v>0</v>
      </c>
      <c r="BE263" s="25">
        <v>0</v>
      </c>
      <c r="BF263" s="25">
        <f>263</f>
        <v>263</v>
      </c>
      <c r="BH263" s="25">
        <f>F263*AO263</f>
        <v>0</v>
      </c>
      <c r="BI263" s="25">
        <f>F263*AP263</f>
        <v>0</v>
      </c>
      <c r="BJ263" s="25">
        <f>F263*G263</f>
        <v>0</v>
      </c>
      <c r="BK263" s="27" t="s">
        <v>62</v>
      </c>
      <c r="BL263" s="25">
        <v>722</v>
      </c>
      <c r="BW263" s="25">
        <v>21</v>
      </c>
      <c r="BX263" s="5" t="s">
        <v>649</v>
      </c>
    </row>
    <row r="264" spans="1:76" x14ac:dyDescent="0.25">
      <c r="A264" s="2" t="s">
        <v>651</v>
      </c>
      <c r="B264" s="3" t="s">
        <v>652</v>
      </c>
      <c r="C264" s="79" t="s">
        <v>653</v>
      </c>
      <c r="D264" s="74"/>
      <c r="E264" s="3" t="s">
        <v>150</v>
      </c>
      <c r="F264" s="25">
        <v>37</v>
      </c>
      <c r="G264" s="25">
        <v>0</v>
      </c>
      <c r="H264" s="25">
        <f>ROUND(F264*AO264,2)</f>
        <v>0</v>
      </c>
      <c r="I264" s="25">
        <f>ROUND(F264*AP264,2)</f>
        <v>0</v>
      </c>
      <c r="J264" s="25">
        <f>ROUND(F264*G264,2)</f>
        <v>0</v>
      </c>
      <c r="K264" s="26" t="s">
        <v>58</v>
      </c>
      <c r="Z264" s="25">
        <f>ROUND(IF(AQ264="5",BJ264,0),2)</f>
        <v>0</v>
      </c>
      <c r="AB264" s="25">
        <f>ROUND(IF(AQ264="1",BH264,0),2)</f>
        <v>0</v>
      </c>
      <c r="AC264" s="25">
        <f>ROUND(IF(AQ264="1",BI264,0),2)</f>
        <v>0</v>
      </c>
      <c r="AD264" s="25">
        <f>ROUND(IF(AQ264="7",BH264,0),2)</f>
        <v>0</v>
      </c>
      <c r="AE264" s="25">
        <f>ROUND(IF(AQ264="7",BI264,0),2)</f>
        <v>0</v>
      </c>
      <c r="AF264" s="25">
        <f>ROUND(IF(AQ264="2",BH264,0),2)</f>
        <v>0</v>
      </c>
      <c r="AG264" s="25">
        <f>ROUND(IF(AQ264="2",BI264,0),2)</f>
        <v>0</v>
      </c>
      <c r="AH264" s="25">
        <f>ROUND(IF(AQ264="0",BJ264,0),2)</f>
        <v>0</v>
      </c>
      <c r="AI264" s="11" t="s">
        <v>51</v>
      </c>
      <c r="AJ264" s="25">
        <f>IF(AN264=0,J264,0)</f>
        <v>0</v>
      </c>
      <c r="AK264" s="25">
        <f>IF(AN264=12,J264,0)</f>
        <v>0</v>
      </c>
      <c r="AL264" s="25">
        <f>IF(AN264=21,J264,0)</f>
        <v>0</v>
      </c>
      <c r="AN264" s="25">
        <v>21</v>
      </c>
      <c r="AO264" s="25">
        <f>G264*0.244037845</f>
        <v>0</v>
      </c>
      <c r="AP264" s="25">
        <f>G264*(1-0.244037845)</f>
        <v>0</v>
      </c>
      <c r="AQ264" s="27" t="s">
        <v>81</v>
      </c>
      <c r="AV264" s="25">
        <f>ROUND(AW264+AX264,2)</f>
        <v>0</v>
      </c>
      <c r="AW264" s="25">
        <f>ROUND(F264*AO264,2)</f>
        <v>0</v>
      </c>
      <c r="AX264" s="25">
        <f>ROUND(F264*AP264,2)</f>
        <v>0</v>
      </c>
      <c r="AY264" s="27" t="s">
        <v>650</v>
      </c>
      <c r="AZ264" s="27" t="s">
        <v>612</v>
      </c>
      <c r="BA264" s="11" t="s">
        <v>61</v>
      </c>
      <c r="BC264" s="25">
        <f>AW264+AX264</f>
        <v>0</v>
      </c>
      <c r="BD264" s="25">
        <f>G264/(100-BE264)*100</f>
        <v>0</v>
      </c>
      <c r="BE264" s="25">
        <v>0</v>
      </c>
      <c r="BF264" s="25">
        <f>264</f>
        <v>264</v>
      </c>
      <c r="BH264" s="25">
        <f>F264*AO264</f>
        <v>0</v>
      </c>
      <c r="BI264" s="25">
        <f>F264*AP264</f>
        <v>0</v>
      </c>
      <c r="BJ264" s="25">
        <f>F264*G264</f>
        <v>0</v>
      </c>
      <c r="BK264" s="27" t="s">
        <v>62</v>
      </c>
      <c r="BL264" s="25">
        <v>722</v>
      </c>
      <c r="BW264" s="25">
        <v>21</v>
      </c>
      <c r="BX264" s="5" t="s">
        <v>653</v>
      </c>
    </row>
    <row r="265" spans="1:76" ht="13.5" customHeight="1" x14ac:dyDescent="0.25">
      <c r="A265" s="32"/>
      <c r="B265" s="33" t="s">
        <v>86</v>
      </c>
      <c r="C265" s="97" t="s">
        <v>654</v>
      </c>
      <c r="D265" s="98"/>
      <c r="E265" s="98"/>
      <c r="F265" s="98"/>
      <c r="G265" s="98"/>
      <c r="H265" s="98"/>
      <c r="I265" s="98"/>
      <c r="J265" s="98"/>
      <c r="K265" s="99"/>
    </row>
    <row r="266" spans="1:76" x14ac:dyDescent="0.25">
      <c r="A266" s="2" t="s">
        <v>655</v>
      </c>
      <c r="B266" s="3" t="s">
        <v>656</v>
      </c>
      <c r="C266" s="79" t="s">
        <v>657</v>
      </c>
      <c r="D266" s="74"/>
      <c r="E266" s="3" t="s">
        <v>150</v>
      </c>
      <c r="F266" s="25">
        <v>37</v>
      </c>
      <c r="G266" s="25">
        <v>0</v>
      </c>
      <c r="H266" s="25">
        <f>ROUND(F266*AO266,2)</f>
        <v>0</v>
      </c>
      <c r="I266" s="25">
        <f>ROUND(F266*AP266,2)</f>
        <v>0</v>
      </c>
      <c r="J266" s="25">
        <f>ROUND(F266*G266,2)</f>
        <v>0</v>
      </c>
      <c r="K266" s="26" t="s">
        <v>58</v>
      </c>
      <c r="Z266" s="25">
        <f>ROUND(IF(AQ266="5",BJ266,0),2)</f>
        <v>0</v>
      </c>
      <c r="AB266" s="25">
        <f>ROUND(IF(AQ266="1",BH266,0),2)</f>
        <v>0</v>
      </c>
      <c r="AC266" s="25">
        <f>ROUND(IF(AQ266="1",BI266,0),2)</f>
        <v>0</v>
      </c>
      <c r="AD266" s="25">
        <f>ROUND(IF(AQ266="7",BH266,0),2)</f>
        <v>0</v>
      </c>
      <c r="AE266" s="25">
        <f>ROUND(IF(AQ266="7",BI266,0),2)</f>
        <v>0</v>
      </c>
      <c r="AF266" s="25">
        <f>ROUND(IF(AQ266="2",BH266,0),2)</f>
        <v>0</v>
      </c>
      <c r="AG266" s="25">
        <f>ROUND(IF(AQ266="2",BI266,0),2)</f>
        <v>0</v>
      </c>
      <c r="AH266" s="25">
        <f>ROUND(IF(AQ266="0",BJ266,0),2)</f>
        <v>0</v>
      </c>
      <c r="AI266" s="11" t="s">
        <v>51</v>
      </c>
      <c r="AJ266" s="25">
        <f>IF(AN266=0,J266,0)</f>
        <v>0</v>
      </c>
      <c r="AK266" s="25">
        <f>IF(AN266=12,J266,0)</f>
        <v>0</v>
      </c>
      <c r="AL266" s="25">
        <f>IF(AN266=21,J266,0)</f>
        <v>0</v>
      </c>
      <c r="AN266" s="25">
        <v>21</v>
      </c>
      <c r="AO266" s="25">
        <f>G266*0.288366816</f>
        <v>0</v>
      </c>
      <c r="AP266" s="25">
        <f>G266*(1-0.288366816)</f>
        <v>0</v>
      </c>
      <c r="AQ266" s="27" t="s">
        <v>81</v>
      </c>
      <c r="AV266" s="25">
        <f>ROUND(AW266+AX266,2)</f>
        <v>0</v>
      </c>
      <c r="AW266" s="25">
        <f>ROUND(F266*AO266,2)</f>
        <v>0</v>
      </c>
      <c r="AX266" s="25">
        <f>ROUND(F266*AP266,2)</f>
        <v>0</v>
      </c>
      <c r="AY266" s="27" t="s">
        <v>650</v>
      </c>
      <c r="AZ266" s="27" t="s">
        <v>612</v>
      </c>
      <c r="BA266" s="11" t="s">
        <v>61</v>
      </c>
      <c r="BC266" s="25">
        <f>AW266+AX266</f>
        <v>0</v>
      </c>
      <c r="BD266" s="25">
        <f>G266/(100-BE266)*100</f>
        <v>0</v>
      </c>
      <c r="BE266" s="25">
        <v>0</v>
      </c>
      <c r="BF266" s="25">
        <f>266</f>
        <v>266</v>
      </c>
      <c r="BH266" s="25">
        <f>F266*AO266</f>
        <v>0</v>
      </c>
      <c r="BI266" s="25">
        <f>F266*AP266</f>
        <v>0</v>
      </c>
      <c r="BJ266" s="25">
        <f>F266*G266</f>
        <v>0</v>
      </c>
      <c r="BK266" s="27" t="s">
        <v>62</v>
      </c>
      <c r="BL266" s="25">
        <v>722</v>
      </c>
      <c r="BW266" s="25">
        <v>21</v>
      </c>
      <c r="BX266" s="5" t="s">
        <v>657</v>
      </c>
    </row>
    <row r="267" spans="1:76" ht="13.5" customHeight="1" x14ac:dyDescent="0.25">
      <c r="A267" s="32"/>
      <c r="B267" s="33" t="s">
        <v>86</v>
      </c>
      <c r="C267" s="97" t="s">
        <v>654</v>
      </c>
      <c r="D267" s="98"/>
      <c r="E267" s="98"/>
      <c r="F267" s="98"/>
      <c r="G267" s="98"/>
      <c r="H267" s="98"/>
      <c r="I267" s="98"/>
      <c r="J267" s="98"/>
      <c r="K267" s="99"/>
    </row>
    <row r="268" spans="1:76" x14ac:dyDescent="0.25">
      <c r="A268" s="2" t="s">
        <v>658</v>
      </c>
      <c r="B268" s="3" t="s">
        <v>659</v>
      </c>
      <c r="C268" s="79" t="s">
        <v>660</v>
      </c>
      <c r="D268" s="74"/>
      <c r="E268" s="3" t="s">
        <v>150</v>
      </c>
      <c r="F268" s="25">
        <v>74</v>
      </c>
      <c r="G268" s="25">
        <v>0</v>
      </c>
      <c r="H268" s="25">
        <f t="shared" ref="H268:H273" si="112">ROUND(F268*AO268,2)</f>
        <v>0</v>
      </c>
      <c r="I268" s="25">
        <f t="shared" ref="I268:I273" si="113">ROUND(F268*AP268,2)</f>
        <v>0</v>
      </c>
      <c r="J268" s="25">
        <f t="shared" ref="J268:J273" si="114">ROUND(F268*G268,2)</f>
        <v>0</v>
      </c>
      <c r="K268" s="26" t="s">
        <v>58</v>
      </c>
      <c r="Z268" s="25">
        <f t="shared" ref="Z268:Z273" si="115">ROUND(IF(AQ268="5",BJ268,0),2)</f>
        <v>0</v>
      </c>
      <c r="AB268" s="25">
        <f t="shared" ref="AB268:AB273" si="116">ROUND(IF(AQ268="1",BH268,0),2)</f>
        <v>0</v>
      </c>
      <c r="AC268" s="25">
        <f t="shared" ref="AC268:AC273" si="117">ROUND(IF(AQ268="1",BI268,0),2)</f>
        <v>0</v>
      </c>
      <c r="AD268" s="25">
        <f t="shared" ref="AD268:AD273" si="118">ROUND(IF(AQ268="7",BH268,0),2)</f>
        <v>0</v>
      </c>
      <c r="AE268" s="25">
        <f t="shared" ref="AE268:AE273" si="119">ROUND(IF(AQ268="7",BI268,0),2)</f>
        <v>0</v>
      </c>
      <c r="AF268" s="25">
        <f t="shared" ref="AF268:AF273" si="120">ROUND(IF(AQ268="2",BH268,0),2)</f>
        <v>0</v>
      </c>
      <c r="AG268" s="25">
        <f t="shared" ref="AG268:AG273" si="121">ROUND(IF(AQ268="2",BI268,0),2)</f>
        <v>0</v>
      </c>
      <c r="AH268" s="25">
        <f t="shared" ref="AH268:AH273" si="122">ROUND(IF(AQ268="0",BJ268,0),2)</f>
        <v>0</v>
      </c>
      <c r="AI268" s="11" t="s">
        <v>51</v>
      </c>
      <c r="AJ268" s="25">
        <f t="shared" ref="AJ268:AJ273" si="123">IF(AN268=0,J268,0)</f>
        <v>0</v>
      </c>
      <c r="AK268" s="25">
        <f t="shared" ref="AK268:AK273" si="124">IF(AN268=12,J268,0)</f>
        <v>0</v>
      </c>
      <c r="AL268" s="25">
        <f t="shared" ref="AL268:AL273" si="125">IF(AN268=21,J268,0)</f>
        <v>0</v>
      </c>
      <c r="AN268" s="25">
        <v>21</v>
      </c>
      <c r="AO268" s="25">
        <f>G268*0.222220172</f>
        <v>0</v>
      </c>
      <c r="AP268" s="25">
        <f>G268*(1-0.222220172)</f>
        <v>0</v>
      </c>
      <c r="AQ268" s="27" t="s">
        <v>81</v>
      </c>
      <c r="AV268" s="25">
        <f t="shared" ref="AV268:AV273" si="126">ROUND(AW268+AX268,2)</f>
        <v>0</v>
      </c>
      <c r="AW268" s="25">
        <f t="shared" ref="AW268:AW273" si="127">ROUND(F268*AO268,2)</f>
        <v>0</v>
      </c>
      <c r="AX268" s="25">
        <f t="shared" ref="AX268:AX273" si="128">ROUND(F268*AP268,2)</f>
        <v>0</v>
      </c>
      <c r="AY268" s="27" t="s">
        <v>650</v>
      </c>
      <c r="AZ268" s="27" t="s">
        <v>612</v>
      </c>
      <c r="BA268" s="11" t="s">
        <v>61</v>
      </c>
      <c r="BC268" s="25">
        <f t="shared" ref="BC268:BC273" si="129">AW268+AX268</f>
        <v>0</v>
      </c>
      <c r="BD268" s="25">
        <f t="shared" ref="BD268:BD273" si="130">G268/(100-BE268)*100</f>
        <v>0</v>
      </c>
      <c r="BE268" s="25">
        <v>0</v>
      </c>
      <c r="BF268" s="25">
        <f>268</f>
        <v>268</v>
      </c>
      <c r="BH268" s="25">
        <f t="shared" ref="BH268:BH273" si="131">F268*AO268</f>
        <v>0</v>
      </c>
      <c r="BI268" s="25">
        <f t="shared" ref="BI268:BI273" si="132">F268*AP268</f>
        <v>0</v>
      </c>
      <c r="BJ268" s="25">
        <f t="shared" ref="BJ268:BJ273" si="133">F268*G268</f>
        <v>0</v>
      </c>
      <c r="BK268" s="27" t="s">
        <v>62</v>
      </c>
      <c r="BL268" s="25">
        <v>722</v>
      </c>
      <c r="BW268" s="25">
        <v>21</v>
      </c>
      <c r="BX268" s="5" t="s">
        <v>660</v>
      </c>
    </row>
    <row r="269" spans="1:76" x14ac:dyDescent="0.25">
      <c r="A269" s="2" t="s">
        <v>661</v>
      </c>
      <c r="B269" s="3" t="s">
        <v>662</v>
      </c>
      <c r="C269" s="79" t="s">
        <v>663</v>
      </c>
      <c r="D269" s="74"/>
      <c r="E269" s="3" t="s">
        <v>150</v>
      </c>
      <c r="F269" s="25">
        <v>74</v>
      </c>
      <c r="G269" s="25">
        <v>0</v>
      </c>
      <c r="H269" s="25">
        <f t="shared" si="112"/>
        <v>0</v>
      </c>
      <c r="I269" s="25">
        <f t="shared" si="113"/>
        <v>0</v>
      </c>
      <c r="J269" s="25">
        <f t="shared" si="114"/>
        <v>0</v>
      </c>
      <c r="K269" s="26" t="s">
        <v>58</v>
      </c>
      <c r="Z269" s="25">
        <f t="shared" si="115"/>
        <v>0</v>
      </c>
      <c r="AB269" s="25">
        <f t="shared" si="116"/>
        <v>0</v>
      </c>
      <c r="AC269" s="25">
        <f t="shared" si="117"/>
        <v>0</v>
      </c>
      <c r="AD269" s="25">
        <f t="shared" si="118"/>
        <v>0</v>
      </c>
      <c r="AE269" s="25">
        <f t="shared" si="119"/>
        <v>0</v>
      </c>
      <c r="AF269" s="25">
        <f t="shared" si="120"/>
        <v>0</v>
      </c>
      <c r="AG269" s="25">
        <f t="shared" si="121"/>
        <v>0</v>
      </c>
      <c r="AH269" s="25">
        <f t="shared" si="122"/>
        <v>0</v>
      </c>
      <c r="AI269" s="11" t="s">
        <v>51</v>
      </c>
      <c r="AJ269" s="25">
        <f t="shared" si="123"/>
        <v>0</v>
      </c>
      <c r="AK269" s="25">
        <f t="shared" si="124"/>
        <v>0</v>
      </c>
      <c r="AL269" s="25">
        <f t="shared" si="125"/>
        <v>0</v>
      </c>
      <c r="AN269" s="25">
        <v>21</v>
      </c>
      <c r="AO269" s="25">
        <f>G269*0.051682692</f>
        <v>0</v>
      </c>
      <c r="AP269" s="25">
        <f>G269*(1-0.051682692)</f>
        <v>0</v>
      </c>
      <c r="AQ269" s="27" t="s">
        <v>81</v>
      </c>
      <c r="AV269" s="25">
        <f t="shared" si="126"/>
        <v>0</v>
      </c>
      <c r="AW269" s="25">
        <f t="shared" si="127"/>
        <v>0</v>
      </c>
      <c r="AX269" s="25">
        <f t="shared" si="128"/>
        <v>0</v>
      </c>
      <c r="AY269" s="27" t="s">
        <v>650</v>
      </c>
      <c r="AZ269" s="27" t="s">
        <v>612</v>
      </c>
      <c r="BA269" s="11" t="s">
        <v>61</v>
      </c>
      <c r="BC269" s="25">
        <f t="shared" si="129"/>
        <v>0</v>
      </c>
      <c r="BD269" s="25">
        <f t="shared" si="130"/>
        <v>0</v>
      </c>
      <c r="BE269" s="25">
        <v>0</v>
      </c>
      <c r="BF269" s="25">
        <f>269</f>
        <v>269</v>
      </c>
      <c r="BH269" s="25">
        <f t="shared" si="131"/>
        <v>0</v>
      </c>
      <c r="BI269" s="25">
        <f t="shared" si="132"/>
        <v>0</v>
      </c>
      <c r="BJ269" s="25">
        <f t="shared" si="133"/>
        <v>0</v>
      </c>
      <c r="BK269" s="27" t="s">
        <v>62</v>
      </c>
      <c r="BL269" s="25">
        <v>722</v>
      </c>
      <c r="BW269" s="25">
        <v>21</v>
      </c>
      <c r="BX269" s="5" t="s">
        <v>663</v>
      </c>
    </row>
    <row r="270" spans="1:76" x14ac:dyDescent="0.25">
      <c r="A270" s="2" t="s">
        <v>664</v>
      </c>
      <c r="B270" s="3" t="s">
        <v>665</v>
      </c>
      <c r="C270" s="79" t="s">
        <v>666</v>
      </c>
      <c r="D270" s="74"/>
      <c r="E270" s="3" t="s">
        <v>57</v>
      </c>
      <c r="F270" s="25">
        <v>6</v>
      </c>
      <c r="G270" s="25">
        <v>0</v>
      </c>
      <c r="H270" s="25">
        <f t="shared" si="112"/>
        <v>0</v>
      </c>
      <c r="I270" s="25">
        <f t="shared" si="113"/>
        <v>0</v>
      </c>
      <c r="J270" s="25">
        <f t="shared" si="114"/>
        <v>0</v>
      </c>
      <c r="K270" s="26" t="s">
        <v>58</v>
      </c>
      <c r="Z270" s="25">
        <f t="shared" si="115"/>
        <v>0</v>
      </c>
      <c r="AB270" s="25">
        <f t="shared" si="116"/>
        <v>0</v>
      </c>
      <c r="AC270" s="25">
        <f t="shared" si="117"/>
        <v>0</v>
      </c>
      <c r="AD270" s="25">
        <f t="shared" si="118"/>
        <v>0</v>
      </c>
      <c r="AE270" s="25">
        <f t="shared" si="119"/>
        <v>0</v>
      </c>
      <c r="AF270" s="25">
        <f t="shared" si="120"/>
        <v>0</v>
      </c>
      <c r="AG270" s="25">
        <f t="shared" si="121"/>
        <v>0</v>
      </c>
      <c r="AH270" s="25">
        <f t="shared" si="122"/>
        <v>0</v>
      </c>
      <c r="AI270" s="11" t="s">
        <v>51</v>
      </c>
      <c r="AJ270" s="25">
        <f t="shared" si="123"/>
        <v>0</v>
      </c>
      <c r="AK270" s="25">
        <f t="shared" si="124"/>
        <v>0</v>
      </c>
      <c r="AL270" s="25">
        <f t="shared" si="125"/>
        <v>0</v>
      </c>
      <c r="AN270" s="25">
        <v>21</v>
      </c>
      <c r="AO270" s="25">
        <f>G270*0.591079336</f>
        <v>0</v>
      </c>
      <c r="AP270" s="25">
        <f>G270*(1-0.591079336)</f>
        <v>0</v>
      </c>
      <c r="AQ270" s="27" t="s">
        <v>81</v>
      </c>
      <c r="AV270" s="25">
        <f t="shared" si="126"/>
        <v>0</v>
      </c>
      <c r="AW270" s="25">
        <f t="shared" si="127"/>
        <v>0</v>
      </c>
      <c r="AX270" s="25">
        <f t="shared" si="128"/>
        <v>0</v>
      </c>
      <c r="AY270" s="27" t="s">
        <v>650</v>
      </c>
      <c r="AZ270" s="27" t="s">
        <v>612</v>
      </c>
      <c r="BA270" s="11" t="s">
        <v>61</v>
      </c>
      <c r="BC270" s="25">
        <f t="shared" si="129"/>
        <v>0</v>
      </c>
      <c r="BD270" s="25">
        <f t="shared" si="130"/>
        <v>0</v>
      </c>
      <c r="BE270" s="25">
        <v>0</v>
      </c>
      <c r="BF270" s="25">
        <f>270</f>
        <v>270</v>
      </c>
      <c r="BH270" s="25">
        <f t="shared" si="131"/>
        <v>0</v>
      </c>
      <c r="BI270" s="25">
        <f t="shared" si="132"/>
        <v>0</v>
      </c>
      <c r="BJ270" s="25">
        <f t="shared" si="133"/>
        <v>0</v>
      </c>
      <c r="BK270" s="27" t="s">
        <v>62</v>
      </c>
      <c r="BL270" s="25">
        <v>722</v>
      </c>
      <c r="BW270" s="25">
        <v>21</v>
      </c>
      <c r="BX270" s="5" t="s">
        <v>666</v>
      </c>
    </row>
    <row r="271" spans="1:76" x14ac:dyDescent="0.25">
      <c r="A271" s="2" t="s">
        <v>667</v>
      </c>
      <c r="B271" s="3" t="s">
        <v>668</v>
      </c>
      <c r="C271" s="79" t="s">
        <v>669</v>
      </c>
      <c r="D271" s="74"/>
      <c r="E271" s="3" t="s">
        <v>57</v>
      </c>
      <c r="F271" s="25">
        <v>8</v>
      </c>
      <c r="G271" s="25">
        <v>0</v>
      </c>
      <c r="H271" s="25">
        <f t="shared" si="112"/>
        <v>0</v>
      </c>
      <c r="I271" s="25">
        <f t="shared" si="113"/>
        <v>0</v>
      </c>
      <c r="J271" s="25">
        <f t="shared" si="114"/>
        <v>0</v>
      </c>
      <c r="K271" s="26" t="s">
        <v>58</v>
      </c>
      <c r="Z271" s="25">
        <f t="shared" si="115"/>
        <v>0</v>
      </c>
      <c r="AB271" s="25">
        <f t="shared" si="116"/>
        <v>0</v>
      </c>
      <c r="AC271" s="25">
        <f t="shared" si="117"/>
        <v>0</v>
      </c>
      <c r="AD271" s="25">
        <f t="shared" si="118"/>
        <v>0</v>
      </c>
      <c r="AE271" s="25">
        <f t="shared" si="119"/>
        <v>0</v>
      </c>
      <c r="AF271" s="25">
        <f t="shared" si="120"/>
        <v>0</v>
      </c>
      <c r="AG271" s="25">
        <f t="shared" si="121"/>
        <v>0</v>
      </c>
      <c r="AH271" s="25">
        <f t="shared" si="122"/>
        <v>0</v>
      </c>
      <c r="AI271" s="11" t="s">
        <v>51</v>
      </c>
      <c r="AJ271" s="25">
        <f t="shared" si="123"/>
        <v>0</v>
      </c>
      <c r="AK271" s="25">
        <f t="shared" si="124"/>
        <v>0</v>
      </c>
      <c r="AL271" s="25">
        <f t="shared" si="125"/>
        <v>0</v>
      </c>
      <c r="AN271" s="25">
        <v>21</v>
      </c>
      <c r="AO271" s="25">
        <f>G271*0</f>
        <v>0</v>
      </c>
      <c r="AP271" s="25">
        <f>G271*(1-0)</f>
        <v>0</v>
      </c>
      <c r="AQ271" s="27" t="s">
        <v>81</v>
      </c>
      <c r="AV271" s="25">
        <f t="shared" si="126"/>
        <v>0</v>
      </c>
      <c r="AW271" s="25">
        <f t="shared" si="127"/>
        <v>0</v>
      </c>
      <c r="AX271" s="25">
        <f t="shared" si="128"/>
        <v>0</v>
      </c>
      <c r="AY271" s="27" t="s">
        <v>650</v>
      </c>
      <c r="AZ271" s="27" t="s">
        <v>612</v>
      </c>
      <c r="BA271" s="11" t="s">
        <v>61</v>
      </c>
      <c r="BC271" s="25">
        <f t="shared" si="129"/>
        <v>0</v>
      </c>
      <c r="BD271" s="25">
        <f t="shared" si="130"/>
        <v>0</v>
      </c>
      <c r="BE271" s="25">
        <v>0</v>
      </c>
      <c r="BF271" s="25">
        <f>271</f>
        <v>271</v>
      </c>
      <c r="BH271" s="25">
        <f t="shared" si="131"/>
        <v>0</v>
      </c>
      <c r="BI271" s="25">
        <f t="shared" si="132"/>
        <v>0</v>
      </c>
      <c r="BJ271" s="25">
        <f t="shared" si="133"/>
        <v>0</v>
      </c>
      <c r="BK271" s="27" t="s">
        <v>62</v>
      </c>
      <c r="BL271" s="25">
        <v>722</v>
      </c>
      <c r="BW271" s="25">
        <v>21</v>
      </c>
      <c r="BX271" s="5" t="s">
        <v>669</v>
      </c>
    </row>
    <row r="272" spans="1:76" x14ac:dyDescent="0.25">
      <c r="A272" s="2" t="s">
        <v>670</v>
      </c>
      <c r="B272" s="3" t="s">
        <v>671</v>
      </c>
      <c r="C272" s="79" t="s">
        <v>672</v>
      </c>
      <c r="D272" s="74"/>
      <c r="E272" s="3" t="s">
        <v>57</v>
      </c>
      <c r="F272" s="25">
        <v>1</v>
      </c>
      <c r="G272" s="25">
        <v>0</v>
      </c>
      <c r="H272" s="25">
        <f t="shared" si="112"/>
        <v>0</v>
      </c>
      <c r="I272" s="25">
        <f t="shared" si="113"/>
        <v>0</v>
      </c>
      <c r="J272" s="25">
        <f t="shared" si="114"/>
        <v>0</v>
      </c>
      <c r="K272" s="26" t="s">
        <v>58</v>
      </c>
      <c r="Z272" s="25">
        <f t="shared" si="115"/>
        <v>0</v>
      </c>
      <c r="AB272" s="25">
        <f t="shared" si="116"/>
        <v>0</v>
      </c>
      <c r="AC272" s="25">
        <f t="shared" si="117"/>
        <v>0</v>
      </c>
      <c r="AD272" s="25">
        <f t="shared" si="118"/>
        <v>0</v>
      </c>
      <c r="AE272" s="25">
        <f t="shared" si="119"/>
        <v>0</v>
      </c>
      <c r="AF272" s="25">
        <f t="shared" si="120"/>
        <v>0</v>
      </c>
      <c r="AG272" s="25">
        <f t="shared" si="121"/>
        <v>0</v>
      </c>
      <c r="AH272" s="25">
        <f t="shared" si="122"/>
        <v>0</v>
      </c>
      <c r="AI272" s="11" t="s">
        <v>51</v>
      </c>
      <c r="AJ272" s="25">
        <f t="shared" si="123"/>
        <v>0</v>
      </c>
      <c r="AK272" s="25">
        <f t="shared" si="124"/>
        <v>0</v>
      </c>
      <c r="AL272" s="25">
        <f t="shared" si="125"/>
        <v>0</v>
      </c>
      <c r="AN272" s="25">
        <v>21</v>
      </c>
      <c r="AO272" s="25">
        <f>G272*0.825954382</f>
        <v>0</v>
      </c>
      <c r="AP272" s="25">
        <f>G272*(1-0.825954382)</f>
        <v>0</v>
      </c>
      <c r="AQ272" s="27" t="s">
        <v>81</v>
      </c>
      <c r="AV272" s="25">
        <f t="shared" si="126"/>
        <v>0</v>
      </c>
      <c r="AW272" s="25">
        <f t="shared" si="127"/>
        <v>0</v>
      </c>
      <c r="AX272" s="25">
        <f t="shared" si="128"/>
        <v>0</v>
      </c>
      <c r="AY272" s="27" t="s">
        <v>650</v>
      </c>
      <c r="AZ272" s="27" t="s">
        <v>612</v>
      </c>
      <c r="BA272" s="11" t="s">
        <v>61</v>
      </c>
      <c r="BC272" s="25">
        <f t="shared" si="129"/>
        <v>0</v>
      </c>
      <c r="BD272" s="25">
        <f t="shared" si="130"/>
        <v>0</v>
      </c>
      <c r="BE272" s="25">
        <v>0</v>
      </c>
      <c r="BF272" s="25">
        <f>272</f>
        <v>272</v>
      </c>
      <c r="BH272" s="25">
        <f t="shared" si="131"/>
        <v>0</v>
      </c>
      <c r="BI272" s="25">
        <f t="shared" si="132"/>
        <v>0</v>
      </c>
      <c r="BJ272" s="25">
        <f t="shared" si="133"/>
        <v>0</v>
      </c>
      <c r="BK272" s="27" t="s">
        <v>62</v>
      </c>
      <c r="BL272" s="25">
        <v>722</v>
      </c>
      <c r="BW272" s="25">
        <v>21</v>
      </c>
      <c r="BX272" s="5" t="s">
        <v>672</v>
      </c>
    </row>
    <row r="273" spans="1:76" x14ac:dyDescent="0.25">
      <c r="A273" s="2" t="s">
        <v>673</v>
      </c>
      <c r="B273" s="3" t="s">
        <v>674</v>
      </c>
      <c r="C273" s="79" t="s">
        <v>675</v>
      </c>
      <c r="D273" s="74"/>
      <c r="E273" s="3" t="s">
        <v>129</v>
      </c>
      <c r="F273" s="25">
        <v>0.44</v>
      </c>
      <c r="G273" s="25">
        <v>0</v>
      </c>
      <c r="H273" s="25">
        <f t="shared" si="112"/>
        <v>0</v>
      </c>
      <c r="I273" s="25">
        <f t="shared" si="113"/>
        <v>0</v>
      </c>
      <c r="J273" s="25">
        <f t="shared" si="114"/>
        <v>0</v>
      </c>
      <c r="K273" s="26" t="s">
        <v>58</v>
      </c>
      <c r="Z273" s="25">
        <f t="shared" si="115"/>
        <v>0</v>
      </c>
      <c r="AB273" s="25">
        <f t="shared" si="116"/>
        <v>0</v>
      </c>
      <c r="AC273" s="25">
        <f t="shared" si="117"/>
        <v>0</v>
      </c>
      <c r="AD273" s="25">
        <f t="shared" si="118"/>
        <v>0</v>
      </c>
      <c r="AE273" s="25">
        <f t="shared" si="119"/>
        <v>0</v>
      </c>
      <c r="AF273" s="25">
        <f t="shared" si="120"/>
        <v>0</v>
      </c>
      <c r="AG273" s="25">
        <f t="shared" si="121"/>
        <v>0</v>
      </c>
      <c r="AH273" s="25">
        <f t="shared" si="122"/>
        <v>0</v>
      </c>
      <c r="AI273" s="11" t="s">
        <v>51</v>
      </c>
      <c r="AJ273" s="25">
        <f t="shared" si="123"/>
        <v>0</v>
      </c>
      <c r="AK273" s="25">
        <f t="shared" si="124"/>
        <v>0</v>
      </c>
      <c r="AL273" s="25">
        <f t="shared" si="125"/>
        <v>0</v>
      </c>
      <c r="AN273" s="25">
        <v>21</v>
      </c>
      <c r="AO273" s="25">
        <f>G273*0</f>
        <v>0</v>
      </c>
      <c r="AP273" s="25">
        <f>G273*(1-0)</f>
        <v>0</v>
      </c>
      <c r="AQ273" s="27" t="s">
        <v>72</v>
      </c>
      <c r="AV273" s="25">
        <f t="shared" si="126"/>
        <v>0</v>
      </c>
      <c r="AW273" s="25">
        <f t="shared" si="127"/>
        <v>0</v>
      </c>
      <c r="AX273" s="25">
        <f t="shared" si="128"/>
        <v>0</v>
      </c>
      <c r="AY273" s="27" t="s">
        <v>650</v>
      </c>
      <c r="AZ273" s="27" t="s">
        <v>612</v>
      </c>
      <c r="BA273" s="11" t="s">
        <v>61</v>
      </c>
      <c r="BC273" s="25">
        <f t="shared" si="129"/>
        <v>0</v>
      </c>
      <c r="BD273" s="25">
        <f t="shared" si="130"/>
        <v>0</v>
      </c>
      <c r="BE273" s="25">
        <v>0</v>
      </c>
      <c r="BF273" s="25">
        <f>273</f>
        <v>273</v>
      </c>
      <c r="BH273" s="25">
        <f t="shared" si="131"/>
        <v>0</v>
      </c>
      <c r="BI273" s="25">
        <f t="shared" si="132"/>
        <v>0</v>
      </c>
      <c r="BJ273" s="25">
        <f t="shared" si="133"/>
        <v>0</v>
      </c>
      <c r="BK273" s="27" t="s">
        <v>62</v>
      </c>
      <c r="BL273" s="25">
        <v>722</v>
      </c>
      <c r="BW273" s="25">
        <v>21</v>
      </c>
      <c r="BX273" s="5" t="s">
        <v>675</v>
      </c>
    </row>
    <row r="274" spans="1:76" x14ac:dyDescent="0.25">
      <c r="A274" s="28" t="s">
        <v>51</v>
      </c>
      <c r="B274" s="29" t="s">
        <v>676</v>
      </c>
      <c r="C274" s="95" t="s">
        <v>677</v>
      </c>
      <c r="D274" s="96"/>
      <c r="E274" s="30" t="s">
        <v>4</v>
      </c>
      <c r="F274" s="30" t="s">
        <v>4</v>
      </c>
      <c r="G274" s="30" t="s">
        <v>4</v>
      </c>
      <c r="H274" s="1">
        <f>SUM(H275:H283)</f>
        <v>0</v>
      </c>
      <c r="I274" s="1">
        <f>SUM(I275:I283)</f>
        <v>0</v>
      </c>
      <c r="J274" s="1">
        <f>SUM(J275:J283)</f>
        <v>0</v>
      </c>
      <c r="K274" s="31" t="s">
        <v>51</v>
      </c>
      <c r="AI274" s="11" t="s">
        <v>51</v>
      </c>
      <c r="AS274" s="1">
        <f>SUM(AJ275:AJ283)</f>
        <v>0</v>
      </c>
      <c r="AT274" s="1">
        <f>SUM(AK275:AK283)</f>
        <v>0</v>
      </c>
      <c r="AU274" s="1">
        <f>SUM(AL275:AL283)</f>
        <v>0</v>
      </c>
    </row>
    <row r="275" spans="1:76" x14ac:dyDescent="0.25">
      <c r="A275" s="2" t="s">
        <v>678</v>
      </c>
      <c r="B275" s="3" t="s">
        <v>679</v>
      </c>
      <c r="C275" s="79" t="s">
        <v>680</v>
      </c>
      <c r="D275" s="74"/>
      <c r="E275" s="3" t="s">
        <v>150</v>
      </c>
      <c r="F275" s="25">
        <v>24</v>
      </c>
      <c r="G275" s="25">
        <v>0</v>
      </c>
      <c r="H275" s="25">
        <f t="shared" ref="H275:H283" si="134">ROUND(F275*AO275,2)</f>
        <v>0</v>
      </c>
      <c r="I275" s="25">
        <f t="shared" ref="I275:I283" si="135">ROUND(F275*AP275,2)</f>
        <v>0</v>
      </c>
      <c r="J275" s="25">
        <f t="shared" ref="J275:J283" si="136">ROUND(F275*G275,2)</f>
        <v>0</v>
      </c>
      <c r="K275" s="26" t="s">
        <v>58</v>
      </c>
      <c r="Z275" s="25">
        <f t="shared" ref="Z275:Z283" si="137">ROUND(IF(AQ275="5",BJ275,0),2)</f>
        <v>0</v>
      </c>
      <c r="AB275" s="25">
        <f t="shared" ref="AB275:AB283" si="138">ROUND(IF(AQ275="1",BH275,0),2)</f>
        <v>0</v>
      </c>
      <c r="AC275" s="25">
        <f t="shared" ref="AC275:AC283" si="139">ROUND(IF(AQ275="1",BI275,0),2)</f>
        <v>0</v>
      </c>
      <c r="AD275" s="25">
        <f t="shared" ref="AD275:AD283" si="140">ROUND(IF(AQ275="7",BH275,0),2)</f>
        <v>0</v>
      </c>
      <c r="AE275" s="25">
        <f t="shared" ref="AE275:AE283" si="141">ROUND(IF(AQ275="7",BI275,0),2)</f>
        <v>0</v>
      </c>
      <c r="AF275" s="25">
        <f t="shared" ref="AF275:AF283" si="142">ROUND(IF(AQ275="2",BH275,0),2)</f>
        <v>0</v>
      </c>
      <c r="AG275" s="25">
        <f t="shared" ref="AG275:AG283" si="143">ROUND(IF(AQ275="2",BI275,0),2)</f>
        <v>0</v>
      </c>
      <c r="AH275" s="25">
        <f t="shared" ref="AH275:AH283" si="144">ROUND(IF(AQ275="0",BJ275,0),2)</f>
        <v>0</v>
      </c>
      <c r="AI275" s="11" t="s">
        <v>51</v>
      </c>
      <c r="AJ275" s="25">
        <f t="shared" ref="AJ275:AJ283" si="145">IF(AN275=0,J275,0)</f>
        <v>0</v>
      </c>
      <c r="AK275" s="25">
        <f t="shared" ref="AK275:AK283" si="146">IF(AN275=12,J275,0)</f>
        <v>0</v>
      </c>
      <c r="AL275" s="25">
        <f t="shared" ref="AL275:AL283" si="147">IF(AN275=21,J275,0)</f>
        <v>0</v>
      </c>
      <c r="AN275" s="25">
        <v>21</v>
      </c>
      <c r="AO275" s="25">
        <f>G275*0.316247948</f>
        <v>0</v>
      </c>
      <c r="AP275" s="25">
        <f>G275*(1-0.316247948)</f>
        <v>0</v>
      </c>
      <c r="AQ275" s="27" t="s">
        <v>81</v>
      </c>
      <c r="AV275" s="25">
        <f t="shared" ref="AV275:AV283" si="148">ROUND(AW275+AX275,2)</f>
        <v>0</v>
      </c>
      <c r="AW275" s="25">
        <f t="shared" ref="AW275:AW283" si="149">ROUND(F275*AO275,2)</f>
        <v>0</v>
      </c>
      <c r="AX275" s="25">
        <f t="shared" ref="AX275:AX283" si="150">ROUND(F275*AP275,2)</f>
        <v>0</v>
      </c>
      <c r="AY275" s="27" t="s">
        <v>681</v>
      </c>
      <c r="AZ275" s="27" t="s">
        <v>612</v>
      </c>
      <c r="BA275" s="11" t="s">
        <v>61</v>
      </c>
      <c r="BC275" s="25">
        <f t="shared" ref="BC275:BC283" si="151">AW275+AX275</f>
        <v>0</v>
      </c>
      <c r="BD275" s="25">
        <f t="shared" ref="BD275:BD283" si="152">G275/(100-BE275)*100</f>
        <v>0</v>
      </c>
      <c r="BE275" s="25">
        <v>0</v>
      </c>
      <c r="BF275" s="25">
        <f>275</f>
        <v>275</v>
      </c>
      <c r="BH275" s="25">
        <f t="shared" ref="BH275:BH283" si="153">F275*AO275</f>
        <v>0</v>
      </c>
      <c r="BI275" s="25">
        <f t="shared" ref="BI275:BI283" si="154">F275*AP275</f>
        <v>0</v>
      </c>
      <c r="BJ275" s="25">
        <f t="shared" ref="BJ275:BJ283" si="155">F275*G275</f>
        <v>0</v>
      </c>
      <c r="BK275" s="27" t="s">
        <v>62</v>
      </c>
      <c r="BL275" s="25">
        <v>723</v>
      </c>
      <c r="BW275" s="25">
        <v>21</v>
      </c>
      <c r="BX275" s="5" t="s">
        <v>680</v>
      </c>
    </row>
    <row r="276" spans="1:76" x14ac:dyDescent="0.25">
      <c r="A276" s="2" t="s">
        <v>682</v>
      </c>
      <c r="B276" s="3" t="s">
        <v>683</v>
      </c>
      <c r="C276" s="79" t="s">
        <v>684</v>
      </c>
      <c r="D276" s="74"/>
      <c r="E276" s="3" t="s">
        <v>150</v>
      </c>
      <c r="F276" s="25">
        <v>1</v>
      </c>
      <c r="G276" s="25">
        <v>0</v>
      </c>
      <c r="H276" s="25">
        <f t="shared" si="134"/>
        <v>0</v>
      </c>
      <c r="I276" s="25">
        <f t="shared" si="135"/>
        <v>0</v>
      </c>
      <c r="J276" s="25">
        <f t="shared" si="136"/>
        <v>0</v>
      </c>
      <c r="K276" s="26" t="s">
        <v>58</v>
      </c>
      <c r="Z276" s="25">
        <f t="shared" si="137"/>
        <v>0</v>
      </c>
      <c r="AB276" s="25">
        <f t="shared" si="138"/>
        <v>0</v>
      </c>
      <c r="AC276" s="25">
        <f t="shared" si="139"/>
        <v>0</v>
      </c>
      <c r="AD276" s="25">
        <f t="shared" si="140"/>
        <v>0</v>
      </c>
      <c r="AE276" s="25">
        <f t="shared" si="141"/>
        <v>0</v>
      </c>
      <c r="AF276" s="25">
        <f t="shared" si="142"/>
        <v>0</v>
      </c>
      <c r="AG276" s="25">
        <f t="shared" si="143"/>
        <v>0</v>
      </c>
      <c r="AH276" s="25">
        <f t="shared" si="144"/>
        <v>0</v>
      </c>
      <c r="AI276" s="11" t="s">
        <v>51</v>
      </c>
      <c r="AJ276" s="25">
        <f t="shared" si="145"/>
        <v>0</v>
      </c>
      <c r="AK276" s="25">
        <f t="shared" si="146"/>
        <v>0</v>
      </c>
      <c r="AL276" s="25">
        <f t="shared" si="147"/>
        <v>0</v>
      </c>
      <c r="AN276" s="25">
        <v>21</v>
      </c>
      <c r="AO276" s="25">
        <f>G276*0.585050505</f>
        <v>0</v>
      </c>
      <c r="AP276" s="25">
        <f>G276*(1-0.585050505)</f>
        <v>0</v>
      </c>
      <c r="AQ276" s="27" t="s">
        <v>81</v>
      </c>
      <c r="AV276" s="25">
        <f t="shared" si="148"/>
        <v>0</v>
      </c>
      <c r="AW276" s="25">
        <f t="shared" si="149"/>
        <v>0</v>
      </c>
      <c r="AX276" s="25">
        <f t="shared" si="150"/>
        <v>0</v>
      </c>
      <c r="AY276" s="27" t="s">
        <v>681</v>
      </c>
      <c r="AZ276" s="27" t="s">
        <v>612</v>
      </c>
      <c r="BA276" s="11" t="s">
        <v>61</v>
      </c>
      <c r="BC276" s="25">
        <f t="shared" si="151"/>
        <v>0</v>
      </c>
      <c r="BD276" s="25">
        <f t="shared" si="152"/>
        <v>0</v>
      </c>
      <c r="BE276" s="25">
        <v>0</v>
      </c>
      <c r="BF276" s="25">
        <f>276</f>
        <v>276</v>
      </c>
      <c r="BH276" s="25">
        <f t="shared" si="153"/>
        <v>0</v>
      </c>
      <c r="BI276" s="25">
        <f t="shared" si="154"/>
        <v>0</v>
      </c>
      <c r="BJ276" s="25">
        <f t="shared" si="155"/>
        <v>0</v>
      </c>
      <c r="BK276" s="27" t="s">
        <v>62</v>
      </c>
      <c r="BL276" s="25">
        <v>723</v>
      </c>
      <c r="BW276" s="25">
        <v>21</v>
      </c>
      <c r="BX276" s="5" t="s">
        <v>684</v>
      </c>
    </row>
    <row r="277" spans="1:76" x14ac:dyDescent="0.25">
      <c r="A277" s="2" t="s">
        <v>685</v>
      </c>
      <c r="B277" s="3" t="s">
        <v>686</v>
      </c>
      <c r="C277" s="79" t="s">
        <v>687</v>
      </c>
      <c r="D277" s="74"/>
      <c r="E277" s="3" t="s">
        <v>688</v>
      </c>
      <c r="F277" s="25">
        <v>1</v>
      </c>
      <c r="G277" s="25">
        <v>0</v>
      </c>
      <c r="H277" s="25">
        <f t="shared" si="134"/>
        <v>0</v>
      </c>
      <c r="I277" s="25">
        <f t="shared" si="135"/>
        <v>0</v>
      </c>
      <c r="J277" s="25">
        <f t="shared" si="136"/>
        <v>0</v>
      </c>
      <c r="K277" s="26" t="s">
        <v>58</v>
      </c>
      <c r="Z277" s="25">
        <f t="shared" si="137"/>
        <v>0</v>
      </c>
      <c r="AB277" s="25">
        <f t="shared" si="138"/>
        <v>0</v>
      </c>
      <c r="AC277" s="25">
        <f t="shared" si="139"/>
        <v>0</v>
      </c>
      <c r="AD277" s="25">
        <f t="shared" si="140"/>
        <v>0</v>
      </c>
      <c r="AE277" s="25">
        <f t="shared" si="141"/>
        <v>0</v>
      </c>
      <c r="AF277" s="25">
        <f t="shared" si="142"/>
        <v>0</v>
      </c>
      <c r="AG277" s="25">
        <f t="shared" si="143"/>
        <v>0</v>
      </c>
      <c r="AH277" s="25">
        <f t="shared" si="144"/>
        <v>0</v>
      </c>
      <c r="AI277" s="11" t="s">
        <v>51</v>
      </c>
      <c r="AJ277" s="25">
        <f t="shared" si="145"/>
        <v>0</v>
      </c>
      <c r="AK277" s="25">
        <f t="shared" si="146"/>
        <v>0</v>
      </c>
      <c r="AL277" s="25">
        <f t="shared" si="147"/>
        <v>0</v>
      </c>
      <c r="AN277" s="25">
        <v>21</v>
      </c>
      <c r="AO277" s="25">
        <f>G277*0.474438596</f>
        <v>0</v>
      </c>
      <c r="AP277" s="25">
        <f>G277*(1-0.474438596)</f>
        <v>0</v>
      </c>
      <c r="AQ277" s="27" t="s">
        <v>81</v>
      </c>
      <c r="AV277" s="25">
        <f t="shared" si="148"/>
        <v>0</v>
      </c>
      <c r="AW277" s="25">
        <f t="shared" si="149"/>
        <v>0</v>
      </c>
      <c r="AX277" s="25">
        <f t="shared" si="150"/>
        <v>0</v>
      </c>
      <c r="AY277" s="27" t="s">
        <v>681</v>
      </c>
      <c r="AZ277" s="27" t="s">
        <v>612</v>
      </c>
      <c r="BA277" s="11" t="s">
        <v>61</v>
      </c>
      <c r="BC277" s="25">
        <f t="shared" si="151"/>
        <v>0</v>
      </c>
      <c r="BD277" s="25">
        <f t="shared" si="152"/>
        <v>0</v>
      </c>
      <c r="BE277" s="25">
        <v>0</v>
      </c>
      <c r="BF277" s="25">
        <f>277</f>
        <v>277</v>
      </c>
      <c r="BH277" s="25">
        <f t="shared" si="153"/>
        <v>0</v>
      </c>
      <c r="BI277" s="25">
        <f t="shared" si="154"/>
        <v>0</v>
      </c>
      <c r="BJ277" s="25">
        <f t="shared" si="155"/>
        <v>0</v>
      </c>
      <c r="BK277" s="27" t="s">
        <v>62</v>
      </c>
      <c r="BL277" s="25">
        <v>723</v>
      </c>
      <c r="BW277" s="25">
        <v>21</v>
      </c>
      <c r="BX277" s="5" t="s">
        <v>687</v>
      </c>
    </row>
    <row r="278" spans="1:76" x14ac:dyDescent="0.25">
      <c r="A278" s="2" t="s">
        <v>689</v>
      </c>
      <c r="B278" s="3" t="s">
        <v>690</v>
      </c>
      <c r="C278" s="79" t="s">
        <v>691</v>
      </c>
      <c r="D278" s="74"/>
      <c r="E278" s="3" t="s">
        <v>688</v>
      </c>
      <c r="F278" s="25">
        <v>1</v>
      </c>
      <c r="G278" s="25">
        <v>0</v>
      </c>
      <c r="H278" s="25">
        <f t="shared" si="134"/>
        <v>0</v>
      </c>
      <c r="I278" s="25">
        <f t="shared" si="135"/>
        <v>0</v>
      </c>
      <c r="J278" s="25">
        <f t="shared" si="136"/>
        <v>0</v>
      </c>
      <c r="K278" s="26" t="s">
        <v>58</v>
      </c>
      <c r="Z278" s="25">
        <f t="shared" si="137"/>
        <v>0</v>
      </c>
      <c r="AB278" s="25">
        <f t="shared" si="138"/>
        <v>0</v>
      </c>
      <c r="AC278" s="25">
        <f t="shared" si="139"/>
        <v>0</v>
      </c>
      <c r="AD278" s="25">
        <f t="shared" si="140"/>
        <v>0</v>
      </c>
      <c r="AE278" s="25">
        <f t="shared" si="141"/>
        <v>0</v>
      </c>
      <c r="AF278" s="25">
        <f t="shared" si="142"/>
        <v>0</v>
      </c>
      <c r="AG278" s="25">
        <f t="shared" si="143"/>
        <v>0</v>
      </c>
      <c r="AH278" s="25">
        <f t="shared" si="144"/>
        <v>0</v>
      </c>
      <c r="AI278" s="11" t="s">
        <v>51</v>
      </c>
      <c r="AJ278" s="25">
        <f t="shared" si="145"/>
        <v>0</v>
      </c>
      <c r="AK278" s="25">
        <f t="shared" si="146"/>
        <v>0</v>
      </c>
      <c r="AL278" s="25">
        <f t="shared" si="147"/>
        <v>0</v>
      </c>
      <c r="AN278" s="25">
        <v>21</v>
      </c>
      <c r="AO278" s="25">
        <f>G278*0.062206897</f>
        <v>0</v>
      </c>
      <c r="AP278" s="25">
        <f>G278*(1-0.062206897)</f>
        <v>0</v>
      </c>
      <c r="AQ278" s="27" t="s">
        <v>81</v>
      </c>
      <c r="AV278" s="25">
        <f t="shared" si="148"/>
        <v>0</v>
      </c>
      <c r="AW278" s="25">
        <f t="shared" si="149"/>
        <v>0</v>
      </c>
      <c r="AX278" s="25">
        <f t="shared" si="150"/>
        <v>0</v>
      </c>
      <c r="AY278" s="27" t="s">
        <v>681</v>
      </c>
      <c r="AZ278" s="27" t="s">
        <v>612</v>
      </c>
      <c r="BA278" s="11" t="s">
        <v>61</v>
      </c>
      <c r="BC278" s="25">
        <f t="shared" si="151"/>
        <v>0</v>
      </c>
      <c r="BD278" s="25">
        <f t="shared" si="152"/>
        <v>0</v>
      </c>
      <c r="BE278" s="25">
        <v>0</v>
      </c>
      <c r="BF278" s="25">
        <f>278</f>
        <v>278</v>
      </c>
      <c r="BH278" s="25">
        <f t="shared" si="153"/>
        <v>0</v>
      </c>
      <c r="BI278" s="25">
        <f t="shared" si="154"/>
        <v>0</v>
      </c>
      <c r="BJ278" s="25">
        <f t="shared" si="155"/>
        <v>0</v>
      </c>
      <c r="BK278" s="27" t="s">
        <v>62</v>
      </c>
      <c r="BL278" s="25">
        <v>723</v>
      </c>
      <c r="BW278" s="25">
        <v>21</v>
      </c>
      <c r="BX278" s="5" t="s">
        <v>691</v>
      </c>
    </row>
    <row r="279" spans="1:76" x14ac:dyDescent="0.25">
      <c r="A279" s="2" t="s">
        <v>692</v>
      </c>
      <c r="B279" s="3" t="s">
        <v>693</v>
      </c>
      <c r="C279" s="79" t="s">
        <v>694</v>
      </c>
      <c r="D279" s="74"/>
      <c r="E279" s="3" t="s">
        <v>57</v>
      </c>
      <c r="F279" s="25">
        <v>2</v>
      </c>
      <c r="G279" s="25">
        <v>0</v>
      </c>
      <c r="H279" s="25">
        <f t="shared" si="134"/>
        <v>0</v>
      </c>
      <c r="I279" s="25">
        <f t="shared" si="135"/>
        <v>0</v>
      </c>
      <c r="J279" s="25">
        <f t="shared" si="136"/>
        <v>0</v>
      </c>
      <c r="K279" s="26" t="s">
        <v>58</v>
      </c>
      <c r="Z279" s="25">
        <f t="shared" si="137"/>
        <v>0</v>
      </c>
      <c r="AB279" s="25">
        <f t="shared" si="138"/>
        <v>0</v>
      </c>
      <c r="AC279" s="25">
        <f t="shared" si="139"/>
        <v>0</v>
      </c>
      <c r="AD279" s="25">
        <f t="shared" si="140"/>
        <v>0</v>
      </c>
      <c r="AE279" s="25">
        <f t="shared" si="141"/>
        <v>0</v>
      </c>
      <c r="AF279" s="25">
        <f t="shared" si="142"/>
        <v>0</v>
      </c>
      <c r="AG279" s="25">
        <f t="shared" si="143"/>
        <v>0</v>
      </c>
      <c r="AH279" s="25">
        <f t="shared" si="144"/>
        <v>0</v>
      </c>
      <c r="AI279" s="11" t="s">
        <v>51</v>
      </c>
      <c r="AJ279" s="25">
        <f t="shared" si="145"/>
        <v>0</v>
      </c>
      <c r="AK279" s="25">
        <f t="shared" si="146"/>
        <v>0</v>
      </c>
      <c r="AL279" s="25">
        <f t="shared" si="147"/>
        <v>0</v>
      </c>
      <c r="AN279" s="25">
        <v>21</v>
      </c>
      <c r="AO279" s="25">
        <f>G279*0.745258467</f>
        <v>0</v>
      </c>
      <c r="AP279" s="25">
        <f>G279*(1-0.745258467)</f>
        <v>0</v>
      </c>
      <c r="AQ279" s="27" t="s">
        <v>81</v>
      </c>
      <c r="AV279" s="25">
        <f t="shared" si="148"/>
        <v>0</v>
      </c>
      <c r="AW279" s="25">
        <f t="shared" si="149"/>
        <v>0</v>
      </c>
      <c r="AX279" s="25">
        <f t="shared" si="150"/>
        <v>0</v>
      </c>
      <c r="AY279" s="27" t="s">
        <v>681</v>
      </c>
      <c r="AZ279" s="27" t="s">
        <v>612</v>
      </c>
      <c r="BA279" s="11" t="s">
        <v>61</v>
      </c>
      <c r="BC279" s="25">
        <f t="shared" si="151"/>
        <v>0</v>
      </c>
      <c r="BD279" s="25">
        <f t="shared" si="152"/>
        <v>0</v>
      </c>
      <c r="BE279" s="25">
        <v>0</v>
      </c>
      <c r="BF279" s="25">
        <f>279</f>
        <v>279</v>
      </c>
      <c r="BH279" s="25">
        <f t="shared" si="153"/>
        <v>0</v>
      </c>
      <c r="BI279" s="25">
        <f t="shared" si="154"/>
        <v>0</v>
      </c>
      <c r="BJ279" s="25">
        <f t="shared" si="155"/>
        <v>0</v>
      </c>
      <c r="BK279" s="27" t="s">
        <v>62</v>
      </c>
      <c r="BL279" s="25">
        <v>723</v>
      </c>
      <c r="BW279" s="25">
        <v>21</v>
      </c>
      <c r="BX279" s="5" t="s">
        <v>694</v>
      </c>
    </row>
    <row r="280" spans="1:76" x14ac:dyDescent="0.25">
      <c r="A280" s="2" t="s">
        <v>695</v>
      </c>
      <c r="B280" s="3" t="s">
        <v>696</v>
      </c>
      <c r="C280" s="79" t="s">
        <v>697</v>
      </c>
      <c r="D280" s="74"/>
      <c r="E280" s="3" t="s">
        <v>57</v>
      </c>
      <c r="F280" s="25">
        <v>2</v>
      </c>
      <c r="G280" s="25">
        <v>0</v>
      </c>
      <c r="H280" s="25">
        <f t="shared" si="134"/>
        <v>0</v>
      </c>
      <c r="I280" s="25">
        <f t="shared" si="135"/>
        <v>0</v>
      </c>
      <c r="J280" s="25">
        <f t="shared" si="136"/>
        <v>0</v>
      </c>
      <c r="K280" s="26" t="s">
        <v>58</v>
      </c>
      <c r="Z280" s="25">
        <f t="shared" si="137"/>
        <v>0</v>
      </c>
      <c r="AB280" s="25">
        <f t="shared" si="138"/>
        <v>0</v>
      </c>
      <c r="AC280" s="25">
        <f t="shared" si="139"/>
        <v>0</v>
      </c>
      <c r="AD280" s="25">
        <f t="shared" si="140"/>
        <v>0</v>
      </c>
      <c r="AE280" s="25">
        <f t="shared" si="141"/>
        <v>0</v>
      </c>
      <c r="AF280" s="25">
        <f t="shared" si="142"/>
        <v>0</v>
      </c>
      <c r="AG280" s="25">
        <f t="shared" si="143"/>
        <v>0</v>
      </c>
      <c r="AH280" s="25">
        <f t="shared" si="144"/>
        <v>0</v>
      </c>
      <c r="AI280" s="11" t="s">
        <v>51</v>
      </c>
      <c r="AJ280" s="25">
        <f t="shared" si="145"/>
        <v>0</v>
      </c>
      <c r="AK280" s="25">
        <f t="shared" si="146"/>
        <v>0</v>
      </c>
      <c r="AL280" s="25">
        <f t="shared" si="147"/>
        <v>0</v>
      </c>
      <c r="AN280" s="25">
        <v>21</v>
      </c>
      <c r="AO280" s="25">
        <f>G280*0</f>
        <v>0</v>
      </c>
      <c r="AP280" s="25">
        <f>G280*(1-0)</f>
        <v>0</v>
      </c>
      <c r="AQ280" s="27" t="s">
        <v>81</v>
      </c>
      <c r="AV280" s="25">
        <f t="shared" si="148"/>
        <v>0</v>
      </c>
      <c r="AW280" s="25">
        <f t="shared" si="149"/>
        <v>0</v>
      </c>
      <c r="AX280" s="25">
        <f t="shared" si="150"/>
        <v>0</v>
      </c>
      <c r="AY280" s="27" t="s">
        <v>681</v>
      </c>
      <c r="AZ280" s="27" t="s">
        <v>612</v>
      </c>
      <c r="BA280" s="11" t="s">
        <v>61</v>
      </c>
      <c r="BC280" s="25">
        <f t="shared" si="151"/>
        <v>0</v>
      </c>
      <c r="BD280" s="25">
        <f t="shared" si="152"/>
        <v>0</v>
      </c>
      <c r="BE280" s="25">
        <v>0</v>
      </c>
      <c r="BF280" s="25">
        <f>280</f>
        <v>280</v>
      </c>
      <c r="BH280" s="25">
        <f t="shared" si="153"/>
        <v>0</v>
      </c>
      <c r="BI280" s="25">
        <f t="shared" si="154"/>
        <v>0</v>
      </c>
      <c r="BJ280" s="25">
        <f t="shared" si="155"/>
        <v>0</v>
      </c>
      <c r="BK280" s="27" t="s">
        <v>62</v>
      </c>
      <c r="BL280" s="25">
        <v>723</v>
      </c>
      <c r="BW280" s="25">
        <v>21</v>
      </c>
      <c r="BX280" s="5" t="s">
        <v>697</v>
      </c>
    </row>
    <row r="281" spans="1:76" x14ac:dyDescent="0.25">
      <c r="A281" s="2" t="s">
        <v>698</v>
      </c>
      <c r="B281" s="3" t="s">
        <v>699</v>
      </c>
      <c r="C281" s="79" t="s">
        <v>700</v>
      </c>
      <c r="D281" s="74"/>
      <c r="E281" s="3" t="s">
        <v>150</v>
      </c>
      <c r="F281" s="25">
        <v>24</v>
      </c>
      <c r="G281" s="25">
        <v>0</v>
      </c>
      <c r="H281" s="25">
        <f t="shared" si="134"/>
        <v>0</v>
      </c>
      <c r="I281" s="25">
        <f t="shared" si="135"/>
        <v>0</v>
      </c>
      <c r="J281" s="25">
        <f t="shared" si="136"/>
        <v>0</v>
      </c>
      <c r="K281" s="26" t="s">
        <v>58</v>
      </c>
      <c r="Z281" s="25">
        <f t="shared" si="137"/>
        <v>0</v>
      </c>
      <c r="AB281" s="25">
        <f t="shared" si="138"/>
        <v>0</v>
      </c>
      <c r="AC281" s="25">
        <f t="shared" si="139"/>
        <v>0</v>
      </c>
      <c r="AD281" s="25">
        <f t="shared" si="140"/>
        <v>0</v>
      </c>
      <c r="AE281" s="25">
        <f t="shared" si="141"/>
        <v>0</v>
      </c>
      <c r="AF281" s="25">
        <f t="shared" si="142"/>
        <v>0</v>
      </c>
      <c r="AG281" s="25">
        <f t="shared" si="143"/>
        <v>0</v>
      </c>
      <c r="AH281" s="25">
        <f t="shared" si="144"/>
        <v>0</v>
      </c>
      <c r="AI281" s="11" t="s">
        <v>51</v>
      </c>
      <c r="AJ281" s="25">
        <f t="shared" si="145"/>
        <v>0</v>
      </c>
      <c r="AK281" s="25">
        <f t="shared" si="146"/>
        <v>0</v>
      </c>
      <c r="AL281" s="25">
        <f t="shared" si="147"/>
        <v>0</v>
      </c>
      <c r="AN281" s="25">
        <v>21</v>
      </c>
      <c r="AO281" s="25">
        <f>G281*0</f>
        <v>0</v>
      </c>
      <c r="AP281" s="25">
        <f>G281*(1-0)</f>
        <v>0</v>
      </c>
      <c r="AQ281" s="27" t="s">
        <v>81</v>
      </c>
      <c r="AV281" s="25">
        <f t="shared" si="148"/>
        <v>0</v>
      </c>
      <c r="AW281" s="25">
        <f t="shared" si="149"/>
        <v>0</v>
      </c>
      <c r="AX281" s="25">
        <f t="shared" si="150"/>
        <v>0</v>
      </c>
      <c r="AY281" s="27" t="s">
        <v>681</v>
      </c>
      <c r="AZ281" s="27" t="s">
        <v>612</v>
      </c>
      <c r="BA281" s="11" t="s">
        <v>61</v>
      </c>
      <c r="BC281" s="25">
        <f t="shared" si="151"/>
        <v>0</v>
      </c>
      <c r="BD281" s="25">
        <f t="shared" si="152"/>
        <v>0</v>
      </c>
      <c r="BE281" s="25">
        <v>0</v>
      </c>
      <c r="BF281" s="25">
        <f>281</f>
        <v>281</v>
      </c>
      <c r="BH281" s="25">
        <f t="shared" si="153"/>
        <v>0</v>
      </c>
      <c r="BI281" s="25">
        <f t="shared" si="154"/>
        <v>0</v>
      </c>
      <c r="BJ281" s="25">
        <f t="shared" si="155"/>
        <v>0</v>
      </c>
      <c r="BK281" s="27" t="s">
        <v>62</v>
      </c>
      <c r="BL281" s="25">
        <v>723</v>
      </c>
      <c r="BW281" s="25">
        <v>21</v>
      </c>
      <c r="BX281" s="5" t="s">
        <v>700</v>
      </c>
    </row>
    <row r="282" spans="1:76" x14ac:dyDescent="0.25">
      <c r="A282" s="2" t="s">
        <v>701</v>
      </c>
      <c r="B282" s="3" t="s">
        <v>702</v>
      </c>
      <c r="C282" s="79" t="s">
        <v>703</v>
      </c>
      <c r="D282" s="74"/>
      <c r="E282" s="3" t="s">
        <v>57</v>
      </c>
      <c r="F282" s="25">
        <v>1</v>
      </c>
      <c r="G282" s="25">
        <v>0</v>
      </c>
      <c r="H282" s="25">
        <f t="shared" si="134"/>
        <v>0</v>
      </c>
      <c r="I282" s="25">
        <f t="shared" si="135"/>
        <v>0</v>
      </c>
      <c r="J282" s="25">
        <f t="shared" si="136"/>
        <v>0</v>
      </c>
      <c r="K282" s="26" t="s">
        <v>58</v>
      </c>
      <c r="Z282" s="25">
        <f t="shared" si="137"/>
        <v>0</v>
      </c>
      <c r="AB282" s="25">
        <f t="shared" si="138"/>
        <v>0</v>
      </c>
      <c r="AC282" s="25">
        <f t="shared" si="139"/>
        <v>0</v>
      </c>
      <c r="AD282" s="25">
        <f t="shared" si="140"/>
        <v>0</v>
      </c>
      <c r="AE282" s="25">
        <f t="shared" si="141"/>
        <v>0</v>
      </c>
      <c r="AF282" s="25">
        <f t="shared" si="142"/>
        <v>0</v>
      </c>
      <c r="AG282" s="25">
        <f t="shared" si="143"/>
        <v>0</v>
      </c>
      <c r="AH282" s="25">
        <f t="shared" si="144"/>
        <v>0</v>
      </c>
      <c r="AI282" s="11" t="s">
        <v>51</v>
      </c>
      <c r="AJ282" s="25">
        <f t="shared" si="145"/>
        <v>0</v>
      </c>
      <c r="AK282" s="25">
        <f t="shared" si="146"/>
        <v>0</v>
      </c>
      <c r="AL282" s="25">
        <f t="shared" si="147"/>
        <v>0</v>
      </c>
      <c r="AN282" s="25">
        <v>21</v>
      </c>
      <c r="AO282" s="25">
        <f>G282*0</f>
        <v>0</v>
      </c>
      <c r="AP282" s="25">
        <f>G282*(1-0)</f>
        <v>0</v>
      </c>
      <c r="AQ282" s="27" t="s">
        <v>81</v>
      </c>
      <c r="AV282" s="25">
        <f t="shared" si="148"/>
        <v>0</v>
      </c>
      <c r="AW282" s="25">
        <f t="shared" si="149"/>
        <v>0</v>
      </c>
      <c r="AX282" s="25">
        <f t="shared" si="150"/>
        <v>0</v>
      </c>
      <c r="AY282" s="27" t="s">
        <v>681</v>
      </c>
      <c r="AZ282" s="27" t="s">
        <v>612</v>
      </c>
      <c r="BA282" s="11" t="s">
        <v>61</v>
      </c>
      <c r="BC282" s="25">
        <f t="shared" si="151"/>
        <v>0</v>
      </c>
      <c r="BD282" s="25">
        <f t="shared" si="152"/>
        <v>0</v>
      </c>
      <c r="BE282" s="25">
        <v>0</v>
      </c>
      <c r="BF282" s="25">
        <f>282</f>
        <v>282</v>
      </c>
      <c r="BH282" s="25">
        <f t="shared" si="153"/>
        <v>0</v>
      </c>
      <c r="BI282" s="25">
        <f t="shared" si="154"/>
        <v>0</v>
      </c>
      <c r="BJ282" s="25">
        <f t="shared" si="155"/>
        <v>0</v>
      </c>
      <c r="BK282" s="27" t="s">
        <v>62</v>
      </c>
      <c r="BL282" s="25">
        <v>723</v>
      </c>
      <c r="BW282" s="25">
        <v>21</v>
      </c>
      <c r="BX282" s="5" t="s">
        <v>703</v>
      </c>
    </row>
    <row r="283" spans="1:76" x14ac:dyDescent="0.25">
      <c r="A283" s="2" t="s">
        <v>704</v>
      </c>
      <c r="B283" s="3" t="s">
        <v>705</v>
      </c>
      <c r="C283" s="79" t="s">
        <v>706</v>
      </c>
      <c r="D283" s="74"/>
      <c r="E283" s="3" t="s">
        <v>129</v>
      </c>
      <c r="F283" s="25">
        <v>0.36</v>
      </c>
      <c r="G283" s="25">
        <v>0</v>
      </c>
      <c r="H283" s="25">
        <f t="shared" si="134"/>
        <v>0</v>
      </c>
      <c r="I283" s="25">
        <f t="shared" si="135"/>
        <v>0</v>
      </c>
      <c r="J283" s="25">
        <f t="shared" si="136"/>
        <v>0</v>
      </c>
      <c r="K283" s="26" t="s">
        <v>58</v>
      </c>
      <c r="Z283" s="25">
        <f t="shared" si="137"/>
        <v>0</v>
      </c>
      <c r="AB283" s="25">
        <f t="shared" si="138"/>
        <v>0</v>
      </c>
      <c r="AC283" s="25">
        <f t="shared" si="139"/>
        <v>0</v>
      </c>
      <c r="AD283" s="25">
        <f t="shared" si="140"/>
        <v>0</v>
      </c>
      <c r="AE283" s="25">
        <f t="shared" si="141"/>
        <v>0</v>
      </c>
      <c r="AF283" s="25">
        <f t="shared" si="142"/>
        <v>0</v>
      </c>
      <c r="AG283" s="25">
        <f t="shared" si="143"/>
        <v>0</v>
      </c>
      <c r="AH283" s="25">
        <f t="shared" si="144"/>
        <v>0</v>
      </c>
      <c r="AI283" s="11" t="s">
        <v>51</v>
      </c>
      <c r="AJ283" s="25">
        <f t="shared" si="145"/>
        <v>0</v>
      </c>
      <c r="AK283" s="25">
        <f t="shared" si="146"/>
        <v>0</v>
      </c>
      <c r="AL283" s="25">
        <f t="shared" si="147"/>
        <v>0</v>
      </c>
      <c r="AN283" s="25">
        <v>21</v>
      </c>
      <c r="AO283" s="25">
        <f>G283*0</f>
        <v>0</v>
      </c>
      <c r="AP283" s="25">
        <f>G283*(1-0)</f>
        <v>0</v>
      </c>
      <c r="AQ283" s="27" t="s">
        <v>72</v>
      </c>
      <c r="AV283" s="25">
        <f t="shared" si="148"/>
        <v>0</v>
      </c>
      <c r="AW283" s="25">
        <f t="shared" si="149"/>
        <v>0</v>
      </c>
      <c r="AX283" s="25">
        <f t="shared" si="150"/>
        <v>0</v>
      </c>
      <c r="AY283" s="27" t="s">
        <v>681</v>
      </c>
      <c r="AZ283" s="27" t="s">
        <v>612</v>
      </c>
      <c r="BA283" s="11" t="s">
        <v>61</v>
      </c>
      <c r="BC283" s="25">
        <f t="shared" si="151"/>
        <v>0</v>
      </c>
      <c r="BD283" s="25">
        <f t="shared" si="152"/>
        <v>0</v>
      </c>
      <c r="BE283" s="25">
        <v>0</v>
      </c>
      <c r="BF283" s="25">
        <f>283</f>
        <v>283</v>
      </c>
      <c r="BH283" s="25">
        <f t="shared" si="153"/>
        <v>0</v>
      </c>
      <c r="BI283" s="25">
        <f t="shared" si="154"/>
        <v>0</v>
      </c>
      <c r="BJ283" s="25">
        <f t="shared" si="155"/>
        <v>0</v>
      </c>
      <c r="BK283" s="27" t="s">
        <v>62</v>
      </c>
      <c r="BL283" s="25">
        <v>723</v>
      </c>
      <c r="BW283" s="25">
        <v>21</v>
      </c>
      <c r="BX283" s="5" t="s">
        <v>706</v>
      </c>
    </row>
    <row r="284" spans="1:76" x14ac:dyDescent="0.25">
      <c r="A284" s="28" t="s">
        <v>51</v>
      </c>
      <c r="B284" s="29" t="s">
        <v>707</v>
      </c>
      <c r="C284" s="95" t="s">
        <v>708</v>
      </c>
      <c r="D284" s="96"/>
      <c r="E284" s="30" t="s">
        <v>4</v>
      </c>
      <c r="F284" s="30" t="s">
        <v>4</v>
      </c>
      <c r="G284" s="30" t="s">
        <v>4</v>
      </c>
      <c r="H284" s="1">
        <f>SUM(H285:H287)</f>
        <v>0</v>
      </c>
      <c r="I284" s="1">
        <f>SUM(I285:I287)</f>
        <v>0</v>
      </c>
      <c r="J284" s="1">
        <f>SUM(J285:J287)</f>
        <v>0</v>
      </c>
      <c r="K284" s="31" t="s">
        <v>51</v>
      </c>
      <c r="AI284" s="11" t="s">
        <v>51</v>
      </c>
      <c r="AS284" s="1">
        <f>SUM(AJ285:AJ287)</f>
        <v>0</v>
      </c>
      <c r="AT284" s="1">
        <f>SUM(AK285:AK287)</f>
        <v>0</v>
      </c>
      <c r="AU284" s="1">
        <f>SUM(AL285:AL287)</f>
        <v>0</v>
      </c>
    </row>
    <row r="285" spans="1:76" x14ac:dyDescent="0.25">
      <c r="A285" s="2" t="s">
        <v>709</v>
      </c>
      <c r="B285" s="3" t="s">
        <v>710</v>
      </c>
      <c r="C285" s="79" t="s">
        <v>711</v>
      </c>
      <c r="D285" s="74"/>
      <c r="E285" s="3" t="s">
        <v>57</v>
      </c>
      <c r="F285" s="25">
        <v>1</v>
      </c>
      <c r="G285" s="25">
        <v>0</v>
      </c>
      <c r="H285" s="25">
        <f>ROUND(F285*AO285,2)</f>
        <v>0</v>
      </c>
      <c r="I285" s="25">
        <f>ROUND(F285*AP285,2)</f>
        <v>0</v>
      </c>
      <c r="J285" s="25">
        <f>ROUND(F285*G285,2)</f>
        <v>0</v>
      </c>
      <c r="K285" s="26" t="s">
        <v>58</v>
      </c>
      <c r="Z285" s="25">
        <f>ROUND(IF(AQ285="5",BJ285,0),2)</f>
        <v>0</v>
      </c>
      <c r="AB285" s="25">
        <f>ROUND(IF(AQ285="1",BH285,0),2)</f>
        <v>0</v>
      </c>
      <c r="AC285" s="25">
        <f>ROUND(IF(AQ285="1",BI285,0),2)</f>
        <v>0</v>
      </c>
      <c r="AD285" s="25">
        <f>ROUND(IF(AQ285="7",BH285,0),2)</f>
        <v>0</v>
      </c>
      <c r="AE285" s="25">
        <f>ROUND(IF(AQ285="7",BI285,0),2)</f>
        <v>0</v>
      </c>
      <c r="AF285" s="25">
        <f>ROUND(IF(AQ285="2",BH285,0),2)</f>
        <v>0</v>
      </c>
      <c r="AG285" s="25">
        <f>ROUND(IF(AQ285="2",BI285,0),2)</f>
        <v>0</v>
      </c>
      <c r="AH285" s="25">
        <f>ROUND(IF(AQ285="0",BJ285,0),2)</f>
        <v>0</v>
      </c>
      <c r="AI285" s="11" t="s">
        <v>51</v>
      </c>
      <c r="AJ285" s="25">
        <f>IF(AN285=0,J285,0)</f>
        <v>0</v>
      </c>
      <c r="AK285" s="25">
        <f>IF(AN285=12,J285,0)</f>
        <v>0</v>
      </c>
      <c r="AL285" s="25">
        <f>IF(AN285=21,J285,0)</f>
        <v>0</v>
      </c>
      <c r="AN285" s="25">
        <v>21</v>
      </c>
      <c r="AO285" s="25">
        <f>G285*0.720517179</f>
        <v>0</v>
      </c>
      <c r="AP285" s="25">
        <f>G285*(1-0.720517179)</f>
        <v>0</v>
      </c>
      <c r="AQ285" s="27" t="s">
        <v>81</v>
      </c>
      <c r="AV285" s="25">
        <f>ROUND(AW285+AX285,2)</f>
        <v>0</v>
      </c>
      <c r="AW285" s="25">
        <f>ROUND(F285*AO285,2)</f>
        <v>0</v>
      </c>
      <c r="AX285" s="25">
        <f>ROUND(F285*AP285,2)</f>
        <v>0</v>
      </c>
      <c r="AY285" s="27" t="s">
        <v>712</v>
      </c>
      <c r="AZ285" s="27" t="s">
        <v>612</v>
      </c>
      <c r="BA285" s="11" t="s">
        <v>61</v>
      </c>
      <c r="BC285" s="25">
        <f>AW285+AX285</f>
        <v>0</v>
      </c>
      <c r="BD285" s="25">
        <f>G285/(100-BE285)*100</f>
        <v>0</v>
      </c>
      <c r="BE285" s="25">
        <v>0</v>
      </c>
      <c r="BF285" s="25">
        <f>285</f>
        <v>285</v>
      </c>
      <c r="BH285" s="25">
        <f>F285*AO285</f>
        <v>0</v>
      </c>
      <c r="BI285" s="25">
        <f>F285*AP285</f>
        <v>0</v>
      </c>
      <c r="BJ285" s="25">
        <f>F285*G285</f>
        <v>0</v>
      </c>
      <c r="BK285" s="27" t="s">
        <v>62</v>
      </c>
      <c r="BL285" s="25">
        <v>724</v>
      </c>
      <c r="BW285" s="25">
        <v>21</v>
      </c>
      <c r="BX285" s="5" t="s">
        <v>711</v>
      </c>
    </row>
    <row r="286" spans="1:76" x14ac:dyDescent="0.25">
      <c r="A286" s="2" t="s">
        <v>713</v>
      </c>
      <c r="B286" s="3" t="s">
        <v>714</v>
      </c>
      <c r="C286" s="79" t="s">
        <v>715</v>
      </c>
      <c r="D286" s="74"/>
      <c r="E286" s="3" t="s">
        <v>57</v>
      </c>
      <c r="F286" s="25">
        <v>1</v>
      </c>
      <c r="G286" s="25">
        <v>0</v>
      </c>
      <c r="H286" s="25">
        <f>ROUND(F286*AO286,2)</f>
        <v>0</v>
      </c>
      <c r="I286" s="25">
        <f>ROUND(F286*AP286,2)</f>
        <v>0</v>
      </c>
      <c r="J286" s="25">
        <f>ROUND(F286*G286,2)</f>
        <v>0</v>
      </c>
      <c r="K286" s="26" t="s">
        <v>58</v>
      </c>
      <c r="Z286" s="25">
        <f>ROUND(IF(AQ286="5",BJ286,0),2)</f>
        <v>0</v>
      </c>
      <c r="AB286" s="25">
        <f>ROUND(IF(AQ286="1",BH286,0),2)</f>
        <v>0</v>
      </c>
      <c r="AC286" s="25">
        <f>ROUND(IF(AQ286="1",BI286,0),2)</f>
        <v>0</v>
      </c>
      <c r="AD286" s="25">
        <f>ROUND(IF(AQ286="7",BH286,0),2)</f>
        <v>0</v>
      </c>
      <c r="AE286" s="25">
        <f>ROUND(IF(AQ286="7",BI286,0),2)</f>
        <v>0</v>
      </c>
      <c r="AF286" s="25">
        <f>ROUND(IF(AQ286="2",BH286,0),2)</f>
        <v>0</v>
      </c>
      <c r="AG286" s="25">
        <f>ROUND(IF(AQ286="2",BI286,0),2)</f>
        <v>0</v>
      </c>
      <c r="AH286" s="25">
        <f>ROUND(IF(AQ286="0",BJ286,0),2)</f>
        <v>0</v>
      </c>
      <c r="AI286" s="11" t="s">
        <v>51</v>
      </c>
      <c r="AJ286" s="25">
        <f>IF(AN286=0,J286,0)</f>
        <v>0</v>
      </c>
      <c r="AK286" s="25">
        <f>IF(AN286=12,J286,0)</f>
        <v>0</v>
      </c>
      <c r="AL286" s="25">
        <f>IF(AN286=21,J286,0)</f>
        <v>0</v>
      </c>
      <c r="AN286" s="25">
        <v>21</v>
      </c>
      <c r="AO286" s="25">
        <f>G286*1</f>
        <v>0</v>
      </c>
      <c r="AP286" s="25">
        <f>G286*(1-1)</f>
        <v>0</v>
      </c>
      <c r="AQ286" s="27" t="s">
        <v>81</v>
      </c>
      <c r="AV286" s="25">
        <f>ROUND(AW286+AX286,2)</f>
        <v>0</v>
      </c>
      <c r="AW286" s="25">
        <f>ROUND(F286*AO286,2)</f>
        <v>0</v>
      </c>
      <c r="AX286" s="25">
        <f>ROUND(F286*AP286,2)</f>
        <v>0</v>
      </c>
      <c r="AY286" s="27" t="s">
        <v>712</v>
      </c>
      <c r="AZ286" s="27" t="s">
        <v>612</v>
      </c>
      <c r="BA286" s="11" t="s">
        <v>61</v>
      </c>
      <c r="BC286" s="25">
        <f>AW286+AX286</f>
        <v>0</v>
      </c>
      <c r="BD286" s="25">
        <f>G286/(100-BE286)*100</f>
        <v>0</v>
      </c>
      <c r="BE286" s="25">
        <v>0</v>
      </c>
      <c r="BF286" s="25">
        <f>286</f>
        <v>286</v>
      </c>
      <c r="BH286" s="25">
        <f>F286*AO286</f>
        <v>0</v>
      </c>
      <c r="BI286" s="25">
        <f>F286*AP286</f>
        <v>0</v>
      </c>
      <c r="BJ286" s="25">
        <f>F286*G286</f>
        <v>0</v>
      </c>
      <c r="BK286" s="27" t="s">
        <v>124</v>
      </c>
      <c r="BL286" s="25">
        <v>724</v>
      </c>
      <c r="BW286" s="25">
        <v>21</v>
      </c>
      <c r="BX286" s="5" t="s">
        <v>715</v>
      </c>
    </row>
    <row r="287" spans="1:76" x14ac:dyDescent="0.25">
      <c r="A287" s="2" t="s">
        <v>716</v>
      </c>
      <c r="B287" s="3" t="s">
        <v>717</v>
      </c>
      <c r="C287" s="79" t="s">
        <v>718</v>
      </c>
      <c r="D287" s="74"/>
      <c r="E287" s="3" t="s">
        <v>129</v>
      </c>
      <c r="F287" s="25">
        <v>0</v>
      </c>
      <c r="G287" s="25">
        <v>0</v>
      </c>
      <c r="H287" s="25">
        <f>ROUND(F287*AO287,2)</f>
        <v>0</v>
      </c>
      <c r="I287" s="25">
        <f>ROUND(F287*AP287,2)</f>
        <v>0</v>
      </c>
      <c r="J287" s="25">
        <f>ROUND(F287*G287,2)</f>
        <v>0</v>
      </c>
      <c r="K287" s="26" t="s">
        <v>58</v>
      </c>
      <c r="Z287" s="25">
        <f>ROUND(IF(AQ287="5",BJ287,0),2)</f>
        <v>0</v>
      </c>
      <c r="AB287" s="25">
        <f>ROUND(IF(AQ287="1",BH287,0),2)</f>
        <v>0</v>
      </c>
      <c r="AC287" s="25">
        <f>ROUND(IF(AQ287="1",BI287,0),2)</f>
        <v>0</v>
      </c>
      <c r="AD287" s="25">
        <f>ROUND(IF(AQ287="7",BH287,0),2)</f>
        <v>0</v>
      </c>
      <c r="AE287" s="25">
        <f>ROUND(IF(AQ287="7",BI287,0),2)</f>
        <v>0</v>
      </c>
      <c r="AF287" s="25">
        <f>ROUND(IF(AQ287="2",BH287,0),2)</f>
        <v>0</v>
      </c>
      <c r="AG287" s="25">
        <f>ROUND(IF(AQ287="2",BI287,0),2)</f>
        <v>0</v>
      </c>
      <c r="AH287" s="25">
        <f>ROUND(IF(AQ287="0",BJ287,0),2)</f>
        <v>0</v>
      </c>
      <c r="AI287" s="11" t="s">
        <v>51</v>
      </c>
      <c r="AJ287" s="25">
        <f>IF(AN287=0,J287,0)</f>
        <v>0</v>
      </c>
      <c r="AK287" s="25">
        <f>IF(AN287=12,J287,0)</f>
        <v>0</v>
      </c>
      <c r="AL287" s="25">
        <f>IF(AN287=21,J287,0)</f>
        <v>0</v>
      </c>
      <c r="AN287" s="25">
        <v>21</v>
      </c>
      <c r="AO287" s="25">
        <f>G287*0</f>
        <v>0</v>
      </c>
      <c r="AP287" s="25">
        <f>G287*(1-0)</f>
        <v>0</v>
      </c>
      <c r="AQ287" s="27" t="s">
        <v>72</v>
      </c>
      <c r="AV287" s="25">
        <f>ROUND(AW287+AX287,2)</f>
        <v>0</v>
      </c>
      <c r="AW287" s="25">
        <f>ROUND(F287*AO287,2)</f>
        <v>0</v>
      </c>
      <c r="AX287" s="25">
        <f>ROUND(F287*AP287,2)</f>
        <v>0</v>
      </c>
      <c r="AY287" s="27" t="s">
        <v>712</v>
      </c>
      <c r="AZ287" s="27" t="s">
        <v>612</v>
      </c>
      <c r="BA287" s="11" t="s">
        <v>61</v>
      </c>
      <c r="BC287" s="25">
        <f>AW287+AX287</f>
        <v>0</v>
      </c>
      <c r="BD287" s="25">
        <f>G287/(100-BE287)*100</f>
        <v>0</v>
      </c>
      <c r="BE287" s="25">
        <v>0</v>
      </c>
      <c r="BF287" s="25">
        <f>287</f>
        <v>287</v>
      </c>
      <c r="BH287" s="25">
        <f>F287*AO287</f>
        <v>0</v>
      </c>
      <c r="BI287" s="25">
        <f>F287*AP287</f>
        <v>0</v>
      </c>
      <c r="BJ287" s="25">
        <f>F287*G287</f>
        <v>0</v>
      </c>
      <c r="BK287" s="27" t="s">
        <v>62</v>
      </c>
      <c r="BL287" s="25">
        <v>724</v>
      </c>
      <c r="BW287" s="25">
        <v>21</v>
      </c>
      <c r="BX287" s="5" t="s">
        <v>718</v>
      </c>
    </row>
    <row r="288" spans="1:76" x14ac:dyDescent="0.25">
      <c r="A288" s="28" t="s">
        <v>51</v>
      </c>
      <c r="B288" s="29" t="s">
        <v>719</v>
      </c>
      <c r="C288" s="95" t="s">
        <v>720</v>
      </c>
      <c r="D288" s="96"/>
      <c r="E288" s="30" t="s">
        <v>4</v>
      </c>
      <c r="F288" s="30" t="s">
        <v>4</v>
      </c>
      <c r="G288" s="30" t="s">
        <v>4</v>
      </c>
      <c r="H288" s="1">
        <f>SUM(H289:H317)</f>
        <v>0</v>
      </c>
      <c r="I288" s="1">
        <f>SUM(I289:I317)</f>
        <v>0</v>
      </c>
      <c r="J288" s="1">
        <f>SUM(J289:J317)</f>
        <v>0</v>
      </c>
      <c r="K288" s="31" t="s">
        <v>51</v>
      </c>
      <c r="AI288" s="11" t="s">
        <v>51</v>
      </c>
      <c r="AS288" s="1">
        <f>SUM(AJ289:AJ317)</f>
        <v>0</v>
      </c>
      <c r="AT288" s="1">
        <f>SUM(AK289:AK317)</f>
        <v>0</v>
      </c>
      <c r="AU288" s="1">
        <f>SUM(AL289:AL317)</f>
        <v>0</v>
      </c>
    </row>
    <row r="289" spans="1:76" x14ac:dyDescent="0.25">
      <c r="A289" s="2" t="s">
        <v>721</v>
      </c>
      <c r="B289" s="3" t="s">
        <v>722</v>
      </c>
      <c r="C289" s="79" t="s">
        <v>723</v>
      </c>
      <c r="D289" s="74"/>
      <c r="E289" s="3" t="s">
        <v>688</v>
      </c>
      <c r="F289" s="25">
        <v>2</v>
      </c>
      <c r="G289" s="25">
        <v>0</v>
      </c>
      <c r="H289" s="25">
        <f t="shared" ref="H289:H309" si="156">ROUND(F289*AO289,2)</f>
        <v>0</v>
      </c>
      <c r="I289" s="25">
        <f t="shared" ref="I289:I309" si="157">ROUND(F289*AP289,2)</f>
        <v>0</v>
      </c>
      <c r="J289" s="25">
        <f t="shared" ref="J289:J309" si="158">ROUND(F289*G289,2)</f>
        <v>0</v>
      </c>
      <c r="K289" s="26" t="s">
        <v>58</v>
      </c>
      <c r="Z289" s="25">
        <f t="shared" ref="Z289:Z309" si="159">ROUND(IF(AQ289="5",BJ289,0),2)</f>
        <v>0</v>
      </c>
      <c r="AB289" s="25">
        <f t="shared" ref="AB289:AB309" si="160">ROUND(IF(AQ289="1",BH289,0),2)</f>
        <v>0</v>
      </c>
      <c r="AC289" s="25">
        <f t="shared" ref="AC289:AC309" si="161">ROUND(IF(AQ289="1",BI289,0),2)</f>
        <v>0</v>
      </c>
      <c r="AD289" s="25">
        <f t="shared" ref="AD289:AD309" si="162">ROUND(IF(AQ289="7",BH289,0),2)</f>
        <v>0</v>
      </c>
      <c r="AE289" s="25">
        <f t="shared" ref="AE289:AE309" si="163">ROUND(IF(AQ289="7",BI289,0),2)</f>
        <v>0</v>
      </c>
      <c r="AF289" s="25">
        <f t="shared" ref="AF289:AF309" si="164">ROUND(IF(AQ289="2",BH289,0),2)</f>
        <v>0</v>
      </c>
      <c r="AG289" s="25">
        <f t="shared" ref="AG289:AG309" si="165">ROUND(IF(AQ289="2",BI289,0),2)</f>
        <v>0</v>
      </c>
      <c r="AH289" s="25">
        <f t="shared" ref="AH289:AH309" si="166">ROUND(IF(AQ289="0",BJ289,0),2)</f>
        <v>0</v>
      </c>
      <c r="AI289" s="11" t="s">
        <v>51</v>
      </c>
      <c r="AJ289" s="25">
        <f t="shared" ref="AJ289:AJ309" si="167">IF(AN289=0,J289,0)</f>
        <v>0</v>
      </c>
      <c r="AK289" s="25">
        <f t="shared" ref="AK289:AK309" si="168">IF(AN289=12,J289,0)</f>
        <v>0</v>
      </c>
      <c r="AL289" s="25">
        <f t="shared" ref="AL289:AL309" si="169">IF(AN289=21,J289,0)</f>
        <v>0</v>
      </c>
      <c r="AN289" s="25">
        <v>21</v>
      </c>
      <c r="AO289" s="25">
        <f t="shared" ref="AO289:AO295" si="170">G289*0</f>
        <v>0</v>
      </c>
      <c r="AP289" s="25">
        <f t="shared" ref="AP289:AP295" si="171">G289*(1-0)</f>
        <v>0</v>
      </c>
      <c r="AQ289" s="27" t="s">
        <v>81</v>
      </c>
      <c r="AV289" s="25">
        <f t="shared" ref="AV289:AV309" si="172">ROUND(AW289+AX289,2)</f>
        <v>0</v>
      </c>
      <c r="AW289" s="25">
        <f t="shared" ref="AW289:AW309" si="173">ROUND(F289*AO289,2)</f>
        <v>0</v>
      </c>
      <c r="AX289" s="25">
        <f t="shared" ref="AX289:AX309" si="174">ROUND(F289*AP289,2)</f>
        <v>0</v>
      </c>
      <c r="AY289" s="27" t="s">
        <v>724</v>
      </c>
      <c r="AZ289" s="27" t="s">
        <v>612</v>
      </c>
      <c r="BA289" s="11" t="s">
        <v>61</v>
      </c>
      <c r="BC289" s="25">
        <f t="shared" ref="BC289:BC309" si="175">AW289+AX289</f>
        <v>0</v>
      </c>
      <c r="BD289" s="25">
        <f t="shared" ref="BD289:BD309" si="176">G289/(100-BE289)*100</f>
        <v>0</v>
      </c>
      <c r="BE289" s="25">
        <v>0</v>
      </c>
      <c r="BF289" s="25">
        <f>289</f>
        <v>289</v>
      </c>
      <c r="BH289" s="25">
        <f t="shared" ref="BH289:BH309" si="177">F289*AO289</f>
        <v>0</v>
      </c>
      <c r="BI289" s="25">
        <f t="shared" ref="BI289:BI309" si="178">F289*AP289</f>
        <v>0</v>
      </c>
      <c r="BJ289" s="25">
        <f t="shared" ref="BJ289:BJ309" si="179">F289*G289</f>
        <v>0</v>
      </c>
      <c r="BK289" s="27" t="s">
        <v>62</v>
      </c>
      <c r="BL289" s="25">
        <v>725</v>
      </c>
      <c r="BW289" s="25">
        <v>21</v>
      </c>
      <c r="BX289" s="5" t="s">
        <v>723</v>
      </c>
    </row>
    <row r="290" spans="1:76" x14ac:dyDescent="0.25">
      <c r="A290" s="2" t="s">
        <v>725</v>
      </c>
      <c r="B290" s="3" t="s">
        <v>726</v>
      </c>
      <c r="C290" s="79" t="s">
        <v>727</v>
      </c>
      <c r="D290" s="74"/>
      <c r="E290" s="3" t="s">
        <v>57</v>
      </c>
      <c r="F290" s="25">
        <v>8</v>
      </c>
      <c r="G290" s="25">
        <v>0</v>
      </c>
      <c r="H290" s="25">
        <f t="shared" si="156"/>
        <v>0</v>
      </c>
      <c r="I290" s="25">
        <f t="shared" si="157"/>
        <v>0</v>
      </c>
      <c r="J290" s="25">
        <f t="shared" si="158"/>
        <v>0</v>
      </c>
      <c r="K290" s="26" t="s">
        <v>58</v>
      </c>
      <c r="Z290" s="25">
        <f t="shared" si="159"/>
        <v>0</v>
      </c>
      <c r="AB290" s="25">
        <f t="shared" si="160"/>
        <v>0</v>
      </c>
      <c r="AC290" s="25">
        <f t="shared" si="161"/>
        <v>0</v>
      </c>
      <c r="AD290" s="25">
        <f t="shared" si="162"/>
        <v>0</v>
      </c>
      <c r="AE290" s="25">
        <f t="shared" si="163"/>
        <v>0</v>
      </c>
      <c r="AF290" s="25">
        <f t="shared" si="164"/>
        <v>0</v>
      </c>
      <c r="AG290" s="25">
        <f t="shared" si="165"/>
        <v>0</v>
      </c>
      <c r="AH290" s="25">
        <f t="shared" si="166"/>
        <v>0</v>
      </c>
      <c r="AI290" s="11" t="s">
        <v>51</v>
      </c>
      <c r="AJ290" s="25">
        <f t="shared" si="167"/>
        <v>0</v>
      </c>
      <c r="AK290" s="25">
        <f t="shared" si="168"/>
        <v>0</v>
      </c>
      <c r="AL290" s="25">
        <f t="shared" si="169"/>
        <v>0</v>
      </c>
      <c r="AN290" s="25">
        <v>21</v>
      </c>
      <c r="AO290" s="25">
        <f t="shared" si="170"/>
        <v>0</v>
      </c>
      <c r="AP290" s="25">
        <f t="shared" si="171"/>
        <v>0</v>
      </c>
      <c r="AQ290" s="27" t="s">
        <v>81</v>
      </c>
      <c r="AV290" s="25">
        <f t="shared" si="172"/>
        <v>0</v>
      </c>
      <c r="AW290" s="25">
        <f t="shared" si="173"/>
        <v>0</v>
      </c>
      <c r="AX290" s="25">
        <f t="shared" si="174"/>
        <v>0</v>
      </c>
      <c r="AY290" s="27" t="s">
        <v>724</v>
      </c>
      <c r="AZ290" s="27" t="s">
        <v>612</v>
      </c>
      <c r="BA290" s="11" t="s">
        <v>61</v>
      </c>
      <c r="BC290" s="25">
        <f t="shared" si="175"/>
        <v>0</v>
      </c>
      <c r="BD290" s="25">
        <f t="shared" si="176"/>
        <v>0</v>
      </c>
      <c r="BE290" s="25">
        <v>0</v>
      </c>
      <c r="BF290" s="25">
        <f>290</f>
        <v>290</v>
      </c>
      <c r="BH290" s="25">
        <f t="shared" si="177"/>
        <v>0</v>
      </c>
      <c r="BI290" s="25">
        <f t="shared" si="178"/>
        <v>0</v>
      </c>
      <c r="BJ290" s="25">
        <f t="shared" si="179"/>
        <v>0</v>
      </c>
      <c r="BK290" s="27" t="s">
        <v>62</v>
      </c>
      <c r="BL290" s="25">
        <v>725</v>
      </c>
      <c r="BW290" s="25">
        <v>21</v>
      </c>
      <c r="BX290" s="5" t="s">
        <v>727</v>
      </c>
    </row>
    <row r="291" spans="1:76" x14ac:dyDescent="0.25">
      <c r="A291" s="2" t="s">
        <v>728</v>
      </c>
      <c r="B291" s="3" t="s">
        <v>729</v>
      </c>
      <c r="C291" s="79" t="s">
        <v>730</v>
      </c>
      <c r="D291" s="74"/>
      <c r="E291" s="3" t="s">
        <v>57</v>
      </c>
      <c r="F291" s="25">
        <v>4</v>
      </c>
      <c r="G291" s="25">
        <v>0</v>
      </c>
      <c r="H291" s="25">
        <f t="shared" si="156"/>
        <v>0</v>
      </c>
      <c r="I291" s="25">
        <f t="shared" si="157"/>
        <v>0</v>
      </c>
      <c r="J291" s="25">
        <f t="shared" si="158"/>
        <v>0</v>
      </c>
      <c r="K291" s="26" t="s">
        <v>58</v>
      </c>
      <c r="Z291" s="25">
        <f t="shared" si="159"/>
        <v>0</v>
      </c>
      <c r="AB291" s="25">
        <f t="shared" si="160"/>
        <v>0</v>
      </c>
      <c r="AC291" s="25">
        <f t="shared" si="161"/>
        <v>0</v>
      </c>
      <c r="AD291" s="25">
        <f t="shared" si="162"/>
        <v>0</v>
      </c>
      <c r="AE291" s="25">
        <f t="shared" si="163"/>
        <v>0</v>
      </c>
      <c r="AF291" s="25">
        <f t="shared" si="164"/>
        <v>0</v>
      </c>
      <c r="AG291" s="25">
        <f t="shared" si="165"/>
        <v>0</v>
      </c>
      <c r="AH291" s="25">
        <f t="shared" si="166"/>
        <v>0</v>
      </c>
      <c r="AI291" s="11" t="s">
        <v>51</v>
      </c>
      <c r="AJ291" s="25">
        <f t="shared" si="167"/>
        <v>0</v>
      </c>
      <c r="AK291" s="25">
        <f t="shared" si="168"/>
        <v>0</v>
      </c>
      <c r="AL291" s="25">
        <f t="shared" si="169"/>
        <v>0</v>
      </c>
      <c r="AN291" s="25">
        <v>21</v>
      </c>
      <c r="AO291" s="25">
        <f t="shared" si="170"/>
        <v>0</v>
      </c>
      <c r="AP291" s="25">
        <f t="shared" si="171"/>
        <v>0</v>
      </c>
      <c r="AQ291" s="27" t="s">
        <v>81</v>
      </c>
      <c r="AV291" s="25">
        <f t="shared" si="172"/>
        <v>0</v>
      </c>
      <c r="AW291" s="25">
        <f t="shared" si="173"/>
        <v>0</v>
      </c>
      <c r="AX291" s="25">
        <f t="shared" si="174"/>
        <v>0</v>
      </c>
      <c r="AY291" s="27" t="s">
        <v>724</v>
      </c>
      <c r="AZ291" s="27" t="s">
        <v>612</v>
      </c>
      <c r="BA291" s="11" t="s">
        <v>61</v>
      </c>
      <c r="BC291" s="25">
        <f t="shared" si="175"/>
        <v>0</v>
      </c>
      <c r="BD291" s="25">
        <f t="shared" si="176"/>
        <v>0</v>
      </c>
      <c r="BE291" s="25">
        <v>0</v>
      </c>
      <c r="BF291" s="25">
        <f>291</f>
        <v>291</v>
      </c>
      <c r="BH291" s="25">
        <f t="shared" si="177"/>
        <v>0</v>
      </c>
      <c r="BI291" s="25">
        <f t="shared" si="178"/>
        <v>0</v>
      </c>
      <c r="BJ291" s="25">
        <f t="shared" si="179"/>
        <v>0</v>
      </c>
      <c r="BK291" s="27" t="s">
        <v>62</v>
      </c>
      <c r="BL291" s="25">
        <v>725</v>
      </c>
      <c r="BW291" s="25">
        <v>21</v>
      </c>
      <c r="BX291" s="5" t="s">
        <v>730</v>
      </c>
    </row>
    <row r="292" spans="1:76" x14ac:dyDescent="0.25">
      <c r="A292" s="2" t="s">
        <v>731</v>
      </c>
      <c r="B292" s="3" t="s">
        <v>732</v>
      </c>
      <c r="C292" s="79" t="s">
        <v>733</v>
      </c>
      <c r="D292" s="74"/>
      <c r="E292" s="3" t="s">
        <v>688</v>
      </c>
      <c r="F292" s="25">
        <v>2</v>
      </c>
      <c r="G292" s="25">
        <v>0</v>
      </c>
      <c r="H292" s="25">
        <f t="shared" si="156"/>
        <v>0</v>
      </c>
      <c r="I292" s="25">
        <f t="shared" si="157"/>
        <v>0</v>
      </c>
      <c r="J292" s="25">
        <f t="shared" si="158"/>
        <v>0</v>
      </c>
      <c r="K292" s="26" t="s">
        <v>58</v>
      </c>
      <c r="Z292" s="25">
        <f t="shared" si="159"/>
        <v>0</v>
      </c>
      <c r="AB292" s="25">
        <f t="shared" si="160"/>
        <v>0</v>
      </c>
      <c r="AC292" s="25">
        <f t="shared" si="161"/>
        <v>0</v>
      </c>
      <c r="AD292" s="25">
        <f t="shared" si="162"/>
        <v>0</v>
      </c>
      <c r="AE292" s="25">
        <f t="shared" si="163"/>
        <v>0</v>
      </c>
      <c r="AF292" s="25">
        <f t="shared" si="164"/>
        <v>0</v>
      </c>
      <c r="AG292" s="25">
        <f t="shared" si="165"/>
        <v>0</v>
      </c>
      <c r="AH292" s="25">
        <f t="shared" si="166"/>
        <v>0</v>
      </c>
      <c r="AI292" s="11" t="s">
        <v>51</v>
      </c>
      <c r="AJ292" s="25">
        <f t="shared" si="167"/>
        <v>0</v>
      </c>
      <c r="AK292" s="25">
        <f t="shared" si="168"/>
        <v>0</v>
      </c>
      <c r="AL292" s="25">
        <f t="shared" si="169"/>
        <v>0</v>
      </c>
      <c r="AN292" s="25">
        <v>21</v>
      </c>
      <c r="AO292" s="25">
        <f t="shared" si="170"/>
        <v>0</v>
      </c>
      <c r="AP292" s="25">
        <f t="shared" si="171"/>
        <v>0</v>
      </c>
      <c r="AQ292" s="27" t="s">
        <v>81</v>
      </c>
      <c r="AV292" s="25">
        <f t="shared" si="172"/>
        <v>0</v>
      </c>
      <c r="AW292" s="25">
        <f t="shared" si="173"/>
        <v>0</v>
      </c>
      <c r="AX292" s="25">
        <f t="shared" si="174"/>
        <v>0</v>
      </c>
      <c r="AY292" s="27" t="s">
        <v>724</v>
      </c>
      <c r="AZ292" s="27" t="s">
        <v>612</v>
      </c>
      <c r="BA292" s="11" t="s">
        <v>61</v>
      </c>
      <c r="BC292" s="25">
        <f t="shared" si="175"/>
        <v>0</v>
      </c>
      <c r="BD292" s="25">
        <f t="shared" si="176"/>
        <v>0</v>
      </c>
      <c r="BE292" s="25">
        <v>0</v>
      </c>
      <c r="BF292" s="25">
        <f>292</f>
        <v>292</v>
      </c>
      <c r="BH292" s="25">
        <f t="shared" si="177"/>
        <v>0</v>
      </c>
      <c r="BI292" s="25">
        <f t="shared" si="178"/>
        <v>0</v>
      </c>
      <c r="BJ292" s="25">
        <f t="shared" si="179"/>
        <v>0</v>
      </c>
      <c r="BK292" s="27" t="s">
        <v>62</v>
      </c>
      <c r="BL292" s="25">
        <v>725</v>
      </c>
      <c r="BW292" s="25">
        <v>21</v>
      </c>
      <c r="BX292" s="5" t="s">
        <v>733</v>
      </c>
    </row>
    <row r="293" spans="1:76" x14ac:dyDescent="0.25">
      <c r="A293" s="2" t="s">
        <v>734</v>
      </c>
      <c r="B293" s="3" t="s">
        <v>735</v>
      </c>
      <c r="C293" s="79" t="s">
        <v>736</v>
      </c>
      <c r="D293" s="74"/>
      <c r="E293" s="3" t="s">
        <v>57</v>
      </c>
      <c r="F293" s="25">
        <v>2</v>
      </c>
      <c r="G293" s="25">
        <v>0</v>
      </c>
      <c r="H293" s="25">
        <f t="shared" si="156"/>
        <v>0</v>
      </c>
      <c r="I293" s="25">
        <f t="shared" si="157"/>
        <v>0</v>
      </c>
      <c r="J293" s="25">
        <f t="shared" si="158"/>
        <v>0</v>
      </c>
      <c r="K293" s="26" t="s">
        <v>58</v>
      </c>
      <c r="Z293" s="25">
        <f t="shared" si="159"/>
        <v>0</v>
      </c>
      <c r="AB293" s="25">
        <f t="shared" si="160"/>
        <v>0</v>
      </c>
      <c r="AC293" s="25">
        <f t="shared" si="161"/>
        <v>0</v>
      </c>
      <c r="AD293" s="25">
        <f t="shared" si="162"/>
        <v>0</v>
      </c>
      <c r="AE293" s="25">
        <f t="shared" si="163"/>
        <v>0</v>
      </c>
      <c r="AF293" s="25">
        <f t="shared" si="164"/>
        <v>0</v>
      </c>
      <c r="AG293" s="25">
        <f t="shared" si="165"/>
        <v>0</v>
      </c>
      <c r="AH293" s="25">
        <f t="shared" si="166"/>
        <v>0</v>
      </c>
      <c r="AI293" s="11" t="s">
        <v>51</v>
      </c>
      <c r="AJ293" s="25">
        <f t="shared" si="167"/>
        <v>0</v>
      </c>
      <c r="AK293" s="25">
        <f t="shared" si="168"/>
        <v>0</v>
      </c>
      <c r="AL293" s="25">
        <f t="shared" si="169"/>
        <v>0</v>
      </c>
      <c r="AN293" s="25">
        <v>21</v>
      </c>
      <c r="AO293" s="25">
        <f t="shared" si="170"/>
        <v>0</v>
      </c>
      <c r="AP293" s="25">
        <f t="shared" si="171"/>
        <v>0</v>
      </c>
      <c r="AQ293" s="27" t="s">
        <v>81</v>
      </c>
      <c r="AV293" s="25">
        <f t="shared" si="172"/>
        <v>0</v>
      </c>
      <c r="AW293" s="25">
        <f t="shared" si="173"/>
        <v>0</v>
      </c>
      <c r="AX293" s="25">
        <f t="shared" si="174"/>
        <v>0</v>
      </c>
      <c r="AY293" s="27" t="s">
        <v>724</v>
      </c>
      <c r="AZ293" s="27" t="s">
        <v>612</v>
      </c>
      <c r="BA293" s="11" t="s">
        <v>61</v>
      </c>
      <c r="BC293" s="25">
        <f t="shared" si="175"/>
        <v>0</v>
      </c>
      <c r="BD293" s="25">
        <f t="shared" si="176"/>
        <v>0</v>
      </c>
      <c r="BE293" s="25">
        <v>0</v>
      </c>
      <c r="BF293" s="25">
        <f>293</f>
        <v>293</v>
      </c>
      <c r="BH293" s="25">
        <f t="shared" si="177"/>
        <v>0</v>
      </c>
      <c r="BI293" s="25">
        <f t="shared" si="178"/>
        <v>0</v>
      </c>
      <c r="BJ293" s="25">
        <f t="shared" si="179"/>
        <v>0</v>
      </c>
      <c r="BK293" s="27" t="s">
        <v>62</v>
      </c>
      <c r="BL293" s="25">
        <v>725</v>
      </c>
      <c r="BW293" s="25">
        <v>21</v>
      </c>
      <c r="BX293" s="5" t="s">
        <v>736</v>
      </c>
    </row>
    <row r="294" spans="1:76" x14ac:dyDescent="0.25">
      <c r="A294" s="2" t="s">
        <v>737</v>
      </c>
      <c r="B294" s="3" t="s">
        <v>738</v>
      </c>
      <c r="C294" s="79" t="s">
        <v>739</v>
      </c>
      <c r="D294" s="74"/>
      <c r="E294" s="3" t="s">
        <v>688</v>
      </c>
      <c r="F294" s="25">
        <v>2</v>
      </c>
      <c r="G294" s="25">
        <v>0</v>
      </c>
      <c r="H294" s="25">
        <f t="shared" si="156"/>
        <v>0</v>
      </c>
      <c r="I294" s="25">
        <f t="shared" si="157"/>
        <v>0</v>
      </c>
      <c r="J294" s="25">
        <f t="shared" si="158"/>
        <v>0</v>
      </c>
      <c r="K294" s="26" t="s">
        <v>58</v>
      </c>
      <c r="Z294" s="25">
        <f t="shared" si="159"/>
        <v>0</v>
      </c>
      <c r="AB294" s="25">
        <f t="shared" si="160"/>
        <v>0</v>
      </c>
      <c r="AC294" s="25">
        <f t="shared" si="161"/>
        <v>0</v>
      </c>
      <c r="AD294" s="25">
        <f t="shared" si="162"/>
        <v>0</v>
      </c>
      <c r="AE294" s="25">
        <f t="shared" si="163"/>
        <v>0</v>
      </c>
      <c r="AF294" s="25">
        <f t="shared" si="164"/>
        <v>0</v>
      </c>
      <c r="AG294" s="25">
        <f t="shared" si="165"/>
        <v>0</v>
      </c>
      <c r="AH294" s="25">
        <f t="shared" si="166"/>
        <v>0</v>
      </c>
      <c r="AI294" s="11" t="s">
        <v>51</v>
      </c>
      <c r="AJ294" s="25">
        <f t="shared" si="167"/>
        <v>0</v>
      </c>
      <c r="AK294" s="25">
        <f t="shared" si="168"/>
        <v>0</v>
      </c>
      <c r="AL294" s="25">
        <f t="shared" si="169"/>
        <v>0</v>
      </c>
      <c r="AN294" s="25">
        <v>21</v>
      </c>
      <c r="AO294" s="25">
        <f t="shared" si="170"/>
        <v>0</v>
      </c>
      <c r="AP294" s="25">
        <f t="shared" si="171"/>
        <v>0</v>
      </c>
      <c r="AQ294" s="27" t="s">
        <v>81</v>
      </c>
      <c r="AV294" s="25">
        <f t="shared" si="172"/>
        <v>0</v>
      </c>
      <c r="AW294" s="25">
        <f t="shared" si="173"/>
        <v>0</v>
      </c>
      <c r="AX294" s="25">
        <f t="shared" si="174"/>
        <v>0</v>
      </c>
      <c r="AY294" s="27" t="s">
        <v>724</v>
      </c>
      <c r="AZ294" s="27" t="s">
        <v>612</v>
      </c>
      <c r="BA294" s="11" t="s">
        <v>61</v>
      </c>
      <c r="BC294" s="25">
        <f t="shared" si="175"/>
        <v>0</v>
      </c>
      <c r="BD294" s="25">
        <f t="shared" si="176"/>
        <v>0</v>
      </c>
      <c r="BE294" s="25">
        <v>0</v>
      </c>
      <c r="BF294" s="25">
        <f>294</f>
        <v>294</v>
      </c>
      <c r="BH294" s="25">
        <f t="shared" si="177"/>
        <v>0</v>
      </c>
      <c r="BI294" s="25">
        <f t="shared" si="178"/>
        <v>0</v>
      </c>
      <c r="BJ294" s="25">
        <f t="shared" si="179"/>
        <v>0</v>
      </c>
      <c r="BK294" s="27" t="s">
        <v>62</v>
      </c>
      <c r="BL294" s="25">
        <v>725</v>
      </c>
      <c r="BW294" s="25">
        <v>21</v>
      </c>
      <c r="BX294" s="5" t="s">
        <v>739</v>
      </c>
    </row>
    <row r="295" spans="1:76" x14ac:dyDescent="0.25">
      <c r="A295" s="2" t="s">
        <v>740</v>
      </c>
      <c r="B295" s="3" t="s">
        <v>741</v>
      </c>
      <c r="C295" s="79" t="s">
        <v>742</v>
      </c>
      <c r="D295" s="74"/>
      <c r="E295" s="3" t="s">
        <v>688</v>
      </c>
      <c r="F295" s="25">
        <v>1</v>
      </c>
      <c r="G295" s="25">
        <v>0</v>
      </c>
      <c r="H295" s="25">
        <f t="shared" si="156"/>
        <v>0</v>
      </c>
      <c r="I295" s="25">
        <f t="shared" si="157"/>
        <v>0</v>
      </c>
      <c r="J295" s="25">
        <f t="shared" si="158"/>
        <v>0</v>
      </c>
      <c r="K295" s="26" t="s">
        <v>58</v>
      </c>
      <c r="Z295" s="25">
        <f t="shared" si="159"/>
        <v>0</v>
      </c>
      <c r="AB295" s="25">
        <f t="shared" si="160"/>
        <v>0</v>
      </c>
      <c r="AC295" s="25">
        <f t="shared" si="161"/>
        <v>0</v>
      </c>
      <c r="AD295" s="25">
        <f t="shared" si="162"/>
        <v>0</v>
      </c>
      <c r="AE295" s="25">
        <f t="shared" si="163"/>
        <v>0</v>
      </c>
      <c r="AF295" s="25">
        <f t="shared" si="164"/>
        <v>0</v>
      </c>
      <c r="AG295" s="25">
        <f t="shared" si="165"/>
        <v>0</v>
      </c>
      <c r="AH295" s="25">
        <f t="shared" si="166"/>
        <v>0</v>
      </c>
      <c r="AI295" s="11" t="s">
        <v>51</v>
      </c>
      <c r="AJ295" s="25">
        <f t="shared" si="167"/>
        <v>0</v>
      </c>
      <c r="AK295" s="25">
        <f t="shared" si="168"/>
        <v>0</v>
      </c>
      <c r="AL295" s="25">
        <f t="shared" si="169"/>
        <v>0</v>
      </c>
      <c r="AN295" s="25">
        <v>21</v>
      </c>
      <c r="AO295" s="25">
        <f t="shared" si="170"/>
        <v>0</v>
      </c>
      <c r="AP295" s="25">
        <f t="shared" si="171"/>
        <v>0</v>
      </c>
      <c r="AQ295" s="27" t="s">
        <v>81</v>
      </c>
      <c r="AV295" s="25">
        <f t="shared" si="172"/>
        <v>0</v>
      </c>
      <c r="AW295" s="25">
        <f t="shared" si="173"/>
        <v>0</v>
      </c>
      <c r="AX295" s="25">
        <f t="shared" si="174"/>
        <v>0</v>
      </c>
      <c r="AY295" s="27" t="s">
        <v>724</v>
      </c>
      <c r="AZ295" s="27" t="s">
        <v>612</v>
      </c>
      <c r="BA295" s="11" t="s">
        <v>61</v>
      </c>
      <c r="BC295" s="25">
        <f t="shared" si="175"/>
        <v>0</v>
      </c>
      <c r="BD295" s="25">
        <f t="shared" si="176"/>
        <v>0</v>
      </c>
      <c r="BE295" s="25">
        <v>0</v>
      </c>
      <c r="BF295" s="25">
        <f>295</f>
        <v>295</v>
      </c>
      <c r="BH295" s="25">
        <f t="shared" si="177"/>
        <v>0</v>
      </c>
      <c r="BI295" s="25">
        <f t="shared" si="178"/>
        <v>0</v>
      </c>
      <c r="BJ295" s="25">
        <f t="shared" si="179"/>
        <v>0</v>
      </c>
      <c r="BK295" s="27" t="s">
        <v>62</v>
      </c>
      <c r="BL295" s="25">
        <v>725</v>
      </c>
      <c r="BW295" s="25">
        <v>21</v>
      </c>
      <c r="BX295" s="5" t="s">
        <v>742</v>
      </c>
    </row>
    <row r="296" spans="1:76" x14ac:dyDescent="0.25">
      <c r="A296" s="2" t="s">
        <v>743</v>
      </c>
      <c r="B296" s="3" t="s">
        <v>744</v>
      </c>
      <c r="C296" s="79" t="s">
        <v>745</v>
      </c>
      <c r="D296" s="74"/>
      <c r="E296" s="3" t="s">
        <v>57</v>
      </c>
      <c r="F296" s="25">
        <v>2</v>
      </c>
      <c r="G296" s="25">
        <v>0</v>
      </c>
      <c r="H296" s="25">
        <f t="shared" si="156"/>
        <v>0</v>
      </c>
      <c r="I296" s="25">
        <f t="shared" si="157"/>
        <v>0</v>
      </c>
      <c r="J296" s="25">
        <f t="shared" si="158"/>
        <v>0</v>
      </c>
      <c r="K296" s="26" t="s">
        <v>58</v>
      </c>
      <c r="Z296" s="25">
        <f t="shared" si="159"/>
        <v>0</v>
      </c>
      <c r="AB296" s="25">
        <f t="shared" si="160"/>
        <v>0</v>
      </c>
      <c r="AC296" s="25">
        <f t="shared" si="161"/>
        <v>0</v>
      </c>
      <c r="AD296" s="25">
        <f t="shared" si="162"/>
        <v>0</v>
      </c>
      <c r="AE296" s="25">
        <f t="shared" si="163"/>
        <v>0</v>
      </c>
      <c r="AF296" s="25">
        <f t="shared" si="164"/>
        <v>0</v>
      </c>
      <c r="AG296" s="25">
        <f t="shared" si="165"/>
        <v>0</v>
      </c>
      <c r="AH296" s="25">
        <f t="shared" si="166"/>
        <v>0</v>
      </c>
      <c r="AI296" s="11" t="s">
        <v>51</v>
      </c>
      <c r="AJ296" s="25">
        <f t="shared" si="167"/>
        <v>0</v>
      </c>
      <c r="AK296" s="25">
        <f t="shared" si="168"/>
        <v>0</v>
      </c>
      <c r="AL296" s="25">
        <f t="shared" si="169"/>
        <v>0</v>
      </c>
      <c r="AN296" s="25">
        <v>21</v>
      </c>
      <c r="AO296" s="25">
        <f>G296*0.884638395</f>
        <v>0</v>
      </c>
      <c r="AP296" s="25">
        <f>G296*(1-0.884638395)</f>
        <v>0</v>
      </c>
      <c r="AQ296" s="27" t="s">
        <v>81</v>
      </c>
      <c r="AV296" s="25">
        <f t="shared" si="172"/>
        <v>0</v>
      </c>
      <c r="AW296" s="25">
        <f t="shared" si="173"/>
        <v>0</v>
      </c>
      <c r="AX296" s="25">
        <f t="shared" si="174"/>
        <v>0</v>
      </c>
      <c r="AY296" s="27" t="s">
        <v>724</v>
      </c>
      <c r="AZ296" s="27" t="s">
        <v>612</v>
      </c>
      <c r="BA296" s="11" t="s">
        <v>61</v>
      </c>
      <c r="BC296" s="25">
        <f t="shared" si="175"/>
        <v>0</v>
      </c>
      <c r="BD296" s="25">
        <f t="shared" si="176"/>
        <v>0</v>
      </c>
      <c r="BE296" s="25">
        <v>0</v>
      </c>
      <c r="BF296" s="25">
        <f>296</f>
        <v>296</v>
      </c>
      <c r="BH296" s="25">
        <f t="shared" si="177"/>
        <v>0</v>
      </c>
      <c r="BI296" s="25">
        <f t="shared" si="178"/>
        <v>0</v>
      </c>
      <c r="BJ296" s="25">
        <f t="shared" si="179"/>
        <v>0</v>
      </c>
      <c r="BK296" s="27" t="s">
        <v>62</v>
      </c>
      <c r="BL296" s="25">
        <v>725</v>
      </c>
      <c r="BW296" s="25">
        <v>21</v>
      </c>
      <c r="BX296" s="5" t="s">
        <v>745</v>
      </c>
    </row>
    <row r="297" spans="1:76" x14ac:dyDescent="0.25">
      <c r="A297" s="2" t="s">
        <v>746</v>
      </c>
      <c r="B297" s="3" t="s">
        <v>747</v>
      </c>
      <c r="C297" s="79" t="s">
        <v>748</v>
      </c>
      <c r="D297" s="74"/>
      <c r="E297" s="3" t="s">
        <v>57</v>
      </c>
      <c r="F297" s="25">
        <v>2</v>
      </c>
      <c r="G297" s="25">
        <v>0</v>
      </c>
      <c r="H297" s="25">
        <f t="shared" si="156"/>
        <v>0</v>
      </c>
      <c r="I297" s="25">
        <f t="shared" si="157"/>
        <v>0</v>
      </c>
      <c r="J297" s="25">
        <f t="shared" si="158"/>
        <v>0</v>
      </c>
      <c r="K297" s="26" t="s">
        <v>58</v>
      </c>
      <c r="Z297" s="25">
        <f t="shared" si="159"/>
        <v>0</v>
      </c>
      <c r="AB297" s="25">
        <f t="shared" si="160"/>
        <v>0</v>
      </c>
      <c r="AC297" s="25">
        <f t="shared" si="161"/>
        <v>0</v>
      </c>
      <c r="AD297" s="25">
        <f t="shared" si="162"/>
        <v>0</v>
      </c>
      <c r="AE297" s="25">
        <f t="shared" si="163"/>
        <v>0</v>
      </c>
      <c r="AF297" s="25">
        <f t="shared" si="164"/>
        <v>0</v>
      </c>
      <c r="AG297" s="25">
        <f t="shared" si="165"/>
        <v>0</v>
      </c>
      <c r="AH297" s="25">
        <f t="shared" si="166"/>
        <v>0</v>
      </c>
      <c r="AI297" s="11" t="s">
        <v>51</v>
      </c>
      <c r="AJ297" s="25">
        <f t="shared" si="167"/>
        <v>0</v>
      </c>
      <c r="AK297" s="25">
        <f t="shared" si="168"/>
        <v>0</v>
      </c>
      <c r="AL297" s="25">
        <f t="shared" si="169"/>
        <v>0</v>
      </c>
      <c r="AN297" s="25">
        <v>21</v>
      </c>
      <c r="AO297" s="25">
        <f>G297*0.88350697</f>
        <v>0</v>
      </c>
      <c r="AP297" s="25">
        <f>G297*(1-0.88350697)</f>
        <v>0</v>
      </c>
      <c r="AQ297" s="27" t="s">
        <v>81</v>
      </c>
      <c r="AV297" s="25">
        <f t="shared" si="172"/>
        <v>0</v>
      </c>
      <c r="AW297" s="25">
        <f t="shared" si="173"/>
        <v>0</v>
      </c>
      <c r="AX297" s="25">
        <f t="shared" si="174"/>
        <v>0</v>
      </c>
      <c r="AY297" s="27" t="s">
        <v>724</v>
      </c>
      <c r="AZ297" s="27" t="s">
        <v>612</v>
      </c>
      <c r="BA297" s="11" t="s">
        <v>61</v>
      </c>
      <c r="BC297" s="25">
        <f t="shared" si="175"/>
        <v>0</v>
      </c>
      <c r="BD297" s="25">
        <f t="shared" si="176"/>
        <v>0</v>
      </c>
      <c r="BE297" s="25">
        <v>0</v>
      </c>
      <c r="BF297" s="25">
        <f>297</f>
        <v>297</v>
      </c>
      <c r="BH297" s="25">
        <f t="shared" si="177"/>
        <v>0</v>
      </c>
      <c r="BI297" s="25">
        <f t="shared" si="178"/>
        <v>0</v>
      </c>
      <c r="BJ297" s="25">
        <f t="shared" si="179"/>
        <v>0</v>
      </c>
      <c r="BK297" s="27" t="s">
        <v>62</v>
      </c>
      <c r="BL297" s="25">
        <v>725</v>
      </c>
      <c r="BW297" s="25">
        <v>21</v>
      </c>
      <c r="BX297" s="5" t="s">
        <v>748</v>
      </c>
    </row>
    <row r="298" spans="1:76" x14ac:dyDescent="0.25">
      <c r="A298" s="2" t="s">
        <v>749</v>
      </c>
      <c r="B298" s="3" t="s">
        <v>750</v>
      </c>
      <c r="C298" s="79" t="s">
        <v>751</v>
      </c>
      <c r="D298" s="74"/>
      <c r="E298" s="3" t="s">
        <v>688</v>
      </c>
      <c r="F298" s="25">
        <v>2</v>
      </c>
      <c r="G298" s="25">
        <v>0</v>
      </c>
      <c r="H298" s="25">
        <f t="shared" si="156"/>
        <v>0</v>
      </c>
      <c r="I298" s="25">
        <f t="shared" si="157"/>
        <v>0</v>
      </c>
      <c r="J298" s="25">
        <f t="shared" si="158"/>
        <v>0</v>
      </c>
      <c r="K298" s="26" t="s">
        <v>58</v>
      </c>
      <c r="Z298" s="25">
        <f t="shared" si="159"/>
        <v>0</v>
      </c>
      <c r="AB298" s="25">
        <f t="shared" si="160"/>
        <v>0</v>
      </c>
      <c r="AC298" s="25">
        <f t="shared" si="161"/>
        <v>0</v>
      </c>
      <c r="AD298" s="25">
        <f t="shared" si="162"/>
        <v>0</v>
      </c>
      <c r="AE298" s="25">
        <f t="shared" si="163"/>
        <v>0</v>
      </c>
      <c r="AF298" s="25">
        <f t="shared" si="164"/>
        <v>0</v>
      </c>
      <c r="AG298" s="25">
        <f t="shared" si="165"/>
        <v>0</v>
      </c>
      <c r="AH298" s="25">
        <f t="shared" si="166"/>
        <v>0</v>
      </c>
      <c r="AI298" s="11" t="s">
        <v>51</v>
      </c>
      <c r="AJ298" s="25">
        <f t="shared" si="167"/>
        <v>0</v>
      </c>
      <c r="AK298" s="25">
        <f t="shared" si="168"/>
        <v>0</v>
      </c>
      <c r="AL298" s="25">
        <f t="shared" si="169"/>
        <v>0</v>
      </c>
      <c r="AN298" s="25">
        <v>21</v>
      </c>
      <c r="AO298" s="25">
        <f>G298*0.781439086</f>
        <v>0</v>
      </c>
      <c r="AP298" s="25">
        <f>G298*(1-0.781439086)</f>
        <v>0</v>
      </c>
      <c r="AQ298" s="27" t="s">
        <v>81</v>
      </c>
      <c r="AV298" s="25">
        <f t="shared" si="172"/>
        <v>0</v>
      </c>
      <c r="AW298" s="25">
        <f t="shared" si="173"/>
        <v>0</v>
      </c>
      <c r="AX298" s="25">
        <f t="shared" si="174"/>
        <v>0</v>
      </c>
      <c r="AY298" s="27" t="s">
        <v>724</v>
      </c>
      <c r="AZ298" s="27" t="s">
        <v>612</v>
      </c>
      <c r="BA298" s="11" t="s">
        <v>61</v>
      </c>
      <c r="BC298" s="25">
        <f t="shared" si="175"/>
        <v>0</v>
      </c>
      <c r="BD298" s="25">
        <f t="shared" si="176"/>
        <v>0</v>
      </c>
      <c r="BE298" s="25">
        <v>0</v>
      </c>
      <c r="BF298" s="25">
        <f>298</f>
        <v>298</v>
      </c>
      <c r="BH298" s="25">
        <f t="shared" si="177"/>
        <v>0</v>
      </c>
      <c r="BI298" s="25">
        <f t="shared" si="178"/>
        <v>0</v>
      </c>
      <c r="BJ298" s="25">
        <f t="shared" si="179"/>
        <v>0</v>
      </c>
      <c r="BK298" s="27" t="s">
        <v>62</v>
      </c>
      <c r="BL298" s="25">
        <v>725</v>
      </c>
      <c r="BW298" s="25">
        <v>21</v>
      </c>
      <c r="BX298" s="5" t="s">
        <v>751</v>
      </c>
    </row>
    <row r="299" spans="1:76" x14ac:dyDescent="0.25">
      <c r="A299" s="2" t="s">
        <v>752</v>
      </c>
      <c r="B299" s="3" t="s">
        <v>753</v>
      </c>
      <c r="C299" s="79" t="s">
        <v>754</v>
      </c>
      <c r="D299" s="74"/>
      <c r="E299" s="3" t="s">
        <v>688</v>
      </c>
      <c r="F299" s="25">
        <v>2</v>
      </c>
      <c r="G299" s="25">
        <v>0</v>
      </c>
      <c r="H299" s="25">
        <f t="shared" si="156"/>
        <v>0</v>
      </c>
      <c r="I299" s="25">
        <f t="shared" si="157"/>
        <v>0</v>
      </c>
      <c r="J299" s="25">
        <f t="shared" si="158"/>
        <v>0</v>
      </c>
      <c r="K299" s="26" t="s">
        <v>58</v>
      </c>
      <c r="Z299" s="25">
        <f t="shared" si="159"/>
        <v>0</v>
      </c>
      <c r="AB299" s="25">
        <f t="shared" si="160"/>
        <v>0</v>
      </c>
      <c r="AC299" s="25">
        <f t="shared" si="161"/>
        <v>0</v>
      </c>
      <c r="AD299" s="25">
        <f t="shared" si="162"/>
        <v>0</v>
      </c>
      <c r="AE299" s="25">
        <f t="shared" si="163"/>
        <v>0</v>
      </c>
      <c r="AF299" s="25">
        <f t="shared" si="164"/>
        <v>0</v>
      </c>
      <c r="AG299" s="25">
        <f t="shared" si="165"/>
        <v>0</v>
      </c>
      <c r="AH299" s="25">
        <f t="shared" si="166"/>
        <v>0</v>
      </c>
      <c r="AI299" s="11" t="s">
        <v>51</v>
      </c>
      <c r="AJ299" s="25">
        <f t="shared" si="167"/>
        <v>0</v>
      </c>
      <c r="AK299" s="25">
        <f t="shared" si="168"/>
        <v>0</v>
      </c>
      <c r="AL299" s="25">
        <f t="shared" si="169"/>
        <v>0</v>
      </c>
      <c r="AN299" s="25">
        <v>21</v>
      </c>
      <c r="AO299" s="25">
        <f>G299*0.710746903</f>
        <v>0</v>
      </c>
      <c r="AP299" s="25">
        <f>G299*(1-0.710746903)</f>
        <v>0</v>
      </c>
      <c r="AQ299" s="27" t="s">
        <v>81</v>
      </c>
      <c r="AV299" s="25">
        <f t="shared" si="172"/>
        <v>0</v>
      </c>
      <c r="AW299" s="25">
        <f t="shared" si="173"/>
        <v>0</v>
      </c>
      <c r="AX299" s="25">
        <f t="shared" si="174"/>
        <v>0</v>
      </c>
      <c r="AY299" s="27" t="s">
        <v>724</v>
      </c>
      <c r="AZ299" s="27" t="s">
        <v>612</v>
      </c>
      <c r="BA299" s="11" t="s">
        <v>61</v>
      </c>
      <c r="BC299" s="25">
        <f t="shared" si="175"/>
        <v>0</v>
      </c>
      <c r="BD299" s="25">
        <f t="shared" si="176"/>
        <v>0</v>
      </c>
      <c r="BE299" s="25">
        <v>0</v>
      </c>
      <c r="BF299" s="25">
        <f>299</f>
        <v>299</v>
      </c>
      <c r="BH299" s="25">
        <f t="shared" si="177"/>
        <v>0</v>
      </c>
      <c r="BI299" s="25">
        <f t="shared" si="178"/>
        <v>0</v>
      </c>
      <c r="BJ299" s="25">
        <f t="shared" si="179"/>
        <v>0</v>
      </c>
      <c r="BK299" s="27" t="s">
        <v>62</v>
      </c>
      <c r="BL299" s="25">
        <v>725</v>
      </c>
      <c r="BW299" s="25">
        <v>21</v>
      </c>
      <c r="BX299" s="5" t="s">
        <v>754</v>
      </c>
    </row>
    <row r="300" spans="1:76" x14ac:dyDescent="0.25">
      <c r="A300" s="2" t="s">
        <v>755</v>
      </c>
      <c r="B300" s="3" t="s">
        <v>756</v>
      </c>
      <c r="C300" s="79" t="s">
        <v>757</v>
      </c>
      <c r="D300" s="74"/>
      <c r="E300" s="3" t="s">
        <v>688</v>
      </c>
      <c r="F300" s="25">
        <v>4</v>
      </c>
      <c r="G300" s="25">
        <v>0</v>
      </c>
      <c r="H300" s="25">
        <f t="shared" si="156"/>
        <v>0</v>
      </c>
      <c r="I300" s="25">
        <f t="shared" si="157"/>
        <v>0</v>
      </c>
      <c r="J300" s="25">
        <f t="shared" si="158"/>
        <v>0</v>
      </c>
      <c r="K300" s="26" t="s">
        <v>58</v>
      </c>
      <c r="Z300" s="25">
        <f t="shared" si="159"/>
        <v>0</v>
      </c>
      <c r="AB300" s="25">
        <f t="shared" si="160"/>
        <v>0</v>
      </c>
      <c r="AC300" s="25">
        <f t="shared" si="161"/>
        <v>0</v>
      </c>
      <c r="AD300" s="25">
        <f t="shared" si="162"/>
        <v>0</v>
      </c>
      <c r="AE300" s="25">
        <f t="shared" si="163"/>
        <v>0</v>
      </c>
      <c r="AF300" s="25">
        <f t="shared" si="164"/>
        <v>0</v>
      </c>
      <c r="AG300" s="25">
        <f t="shared" si="165"/>
        <v>0</v>
      </c>
      <c r="AH300" s="25">
        <f t="shared" si="166"/>
        <v>0</v>
      </c>
      <c r="AI300" s="11" t="s">
        <v>51</v>
      </c>
      <c r="AJ300" s="25">
        <f t="shared" si="167"/>
        <v>0</v>
      </c>
      <c r="AK300" s="25">
        <f t="shared" si="168"/>
        <v>0</v>
      </c>
      <c r="AL300" s="25">
        <f t="shared" si="169"/>
        <v>0</v>
      </c>
      <c r="AN300" s="25">
        <v>21</v>
      </c>
      <c r="AO300" s="25">
        <f>G300*0.886786619</f>
        <v>0</v>
      </c>
      <c r="AP300" s="25">
        <f>G300*(1-0.886786619)</f>
        <v>0</v>
      </c>
      <c r="AQ300" s="27" t="s">
        <v>81</v>
      </c>
      <c r="AV300" s="25">
        <f t="shared" si="172"/>
        <v>0</v>
      </c>
      <c r="AW300" s="25">
        <f t="shared" si="173"/>
        <v>0</v>
      </c>
      <c r="AX300" s="25">
        <f t="shared" si="174"/>
        <v>0</v>
      </c>
      <c r="AY300" s="27" t="s">
        <v>724</v>
      </c>
      <c r="AZ300" s="27" t="s">
        <v>612</v>
      </c>
      <c r="BA300" s="11" t="s">
        <v>61</v>
      </c>
      <c r="BC300" s="25">
        <f t="shared" si="175"/>
        <v>0</v>
      </c>
      <c r="BD300" s="25">
        <f t="shared" si="176"/>
        <v>0</v>
      </c>
      <c r="BE300" s="25">
        <v>0</v>
      </c>
      <c r="BF300" s="25">
        <f>300</f>
        <v>300</v>
      </c>
      <c r="BH300" s="25">
        <f t="shared" si="177"/>
        <v>0</v>
      </c>
      <c r="BI300" s="25">
        <f t="shared" si="178"/>
        <v>0</v>
      </c>
      <c r="BJ300" s="25">
        <f t="shared" si="179"/>
        <v>0</v>
      </c>
      <c r="BK300" s="27" t="s">
        <v>62</v>
      </c>
      <c r="BL300" s="25">
        <v>725</v>
      </c>
      <c r="BW300" s="25">
        <v>21</v>
      </c>
      <c r="BX300" s="5" t="s">
        <v>757</v>
      </c>
    </row>
    <row r="301" spans="1:76" x14ac:dyDescent="0.25">
      <c r="A301" s="2" t="s">
        <v>758</v>
      </c>
      <c r="B301" s="3" t="s">
        <v>759</v>
      </c>
      <c r="C301" s="79" t="s">
        <v>760</v>
      </c>
      <c r="D301" s="74"/>
      <c r="E301" s="3" t="s">
        <v>688</v>
      </c>
      <c r="F301" s="25">
        <v>4</v>
      </c>
      <c r="G301" s="25">
        <v>0</v>
      </c>
      <c r="H301" s="25">
        <f t="shared" si="156"/>
        <v>0</v>
      </c>
      <c r="I301" s="25">
        <f t="shared" si="157"/>
        <v>0</v>
      </c>
      <c r="J301" s="25">
        <f t="shared" si="158"/>
        <v>0</v>
      </c>
      <c r="K301" s="26" t="s">
        <v>58</v>
      </c>
      <c r="Z301" s="25">
        <f t="shared" si="159"/>
        <v>0</v>
      </c>
      <c r="AB301" s="25">
        <f t="shared" si="160"/>
        <v>0</v>
      </c>
      <c r="AC301" s="25">
        <f t="shared" si="161"/>
        <v>0</v>
      </c>
      <c r="AD301" s="25">
        <f t="shared" si="162"/>
        <v>0</v>
      </c>
      <c r="AE301" s="25">
        <f t="shared" si="163"/>
        <v>0</v>
      </c>
      <c r="AF301" s="25">
        <f t="shared" si="164"/>
        <v>0</v>
      </c>
      <c r="AG301" s="25">
        <f t="shared" si="165"/>
        <v>0</v>
      </c>
      <c r="AH301" s="25">
        <f t="shared" si="166"/>
        <v>0</v>
      </c>
      <c r="AI301" s="11" t="s">
        <v>51</v>
      </c>
      <c r="AJ301" s="25">
        <f t="shared" si="167"/>
        <v>0</v>
      </c>
      <c r="AK301" s="25">
        <f t="shared" si="168"/>
        <v>0</v>
      </c>
      <c r="AL301" s="25">
        <f t="shared" si="169"/>
        <v>0</v>
      </c>
      <c r="AN301" s="25">
        <v>21</v>
      </c>
      <c r="AO301" s="25">
        <f>G301*0.936004376</f>
        <v>0</v>
      </c>
      <c r="AP301" s="25">
        <f>G301*(1-0.936004376)</f>
        <v>0</v>
      </c>
      <c r="AQ301" s="27" t="s">
        <v>81</v>
      </c>
      <c r="AV301" s="25">
        <f t="shared" si="172"/>
        <v>0</v>
      </c>
      <c r="AW301" s="25">
        <f t="shared" si="173"/>
        <v>0</v>
      </c>
      <c r="AX301" s="25">
        <f t="shared" si="174"/>
        <v>0</v>
      </c>
      <c r="AY301" s="27" t="s">
        <v>724</v>
      </c>
      <c r="AZ301" s="27" t="s">
        <v>612</v>
      </c>
      <c r="BA301" s="11" t="s">
        <v>61</v>
      </c>
      <c r="BC301" s="25">
        <f t="shared" si="175"/>
        <v>0</v>
      </c>
      <c r="BD301" s="25">
        <f t="shared" si="176"/>
        <v>0</v>
      </c>
      <c r="BE301" s="25">
        <v>0</v>
      </c>
      <c r="BF301" s="25">
        <f>301</f>
        <v>301</v>
      </c>
      <c r="BH301" s="25">
        <f t="shared" si="177"/>
        <v>0</v>
      </c>
      <c r="BI301" s="25">
        <f t="shared" si="178"/>
        <v>0</v>
      </c>
      <c r="BJ301" s="25">
        <f t="shared" si="179"/>
        <v>0</v>
      </c>
      <c r="BK301" s="27" t="s">
        <v>62</v>
      </c>
      <c r="BL301" s="25">
        <v>725</v>
      </c>
      <c r="BW301" s="25">
        <v>21</v>
      </c>
      <c r="BX301" s="5" t="s">
        <v>760</v>
      </c>
    </row>
    <row r="302" spans="1:76" x14ac:dyDescent="0.25">
      <c r="A302" s="2" t="s">
        <v>761</v>
      </c>
      <c r="B302" s="3" t="s">
        <v>762</v>
      </c>
      <c r="C302" s="79" t="s">
        <v>763</v>
      </c>
      <c r="D302" s="74"/>
      <c r="E302" s="3" t="s">
        <v>688</v>
      </c>
      <c r="F302" s="25">
        <v>4</v>
      </c>
      <c r="G302" s="25">
        <v>0</v>
      </c>
      <c r="H302" s="25">
        <f t="shared" si="156"/>
        <v>0</v>
      </c>
      <c r="I302" s="25">
        <f t="shared" si="157"/>
        <v>0</v>
      </c>
      <c r="J302" s="25">
        <f t="shared" si="158"/>
        <v>0</v>
      </c>
      <c r="K302" s="26" t="s">
        <v>58</v>
      </c>
      <c r="Z302" s="25">
        <f t="shared" si="159"/>
        <v>0</v>
      </c>
      <c r="AB302" s="25">
        <f t="shared" si="160"/>
        <v>0</v>
      </c>
      <c r="AC302" s="25">
        <f t="shared" si="161"/>
        <v>0</v>
      </c>
      <c r="AD302" s="25">
        <f t="shared" si="162"/>
        <v>0</v>
      </c>
      <c r="AE302" s="25">
        <f t="shared" si="163"/>
        <v>0</v>
      </c>
      <c r="AF302" s="25">
        <f t="shared" si="164"/>
        <v>0</v>
      </c>
      <c r="AG302" s="25">
        <f t="shared" si="165"/>
        <v>0</v>
      </c>
      <c r="AH302" s="25">
        <f t="shared" si="166"/>
        <v>0</v>
      </c>
      <c r="AI302" s="11" t="s">
        <v>51</v>
      </c>
      <c r="AJ302" s="25">
        <f t="shared" si="167"/>
        <v>0</v>
      </c>
      <c r="AK302" s="25">
        <f t="shared" si="168"/>
        <v>0</v>
      </c>
      <c r="AL302" s="25">
        <f t="shared" si="169"/>
        <v>0</v>
      </c>
      <c r="AN302" s="25">
        <v>21</v>
      </c>
      <c r="AO302" s="25">
        <f>G302*0.848101135</f>
        <v>0</v>
      </c>
      <c r="AP302" s="25">
        <f>G302*(1-0.848101135)</f>
        <v>0</v>
      </c>
      <c r="AQ302" s="27" t="s">
        <v>81</v>
      </c>
      <c r="AV302" s="25">
        <f t="shared" si="172"/>
        <v>0</v>
      </c>
      <c r="AW302" s="25">
        <f t="shared" si="173"/>
        <v>0</v>
      </c>
      <c r="AX302" s="25">
        <f t="shared" si="174"/>
        <v>0</v>
      </c>
      <c r="AY302" s="27" t="s">
        <v>724</v>
      </c>
      <c r="AZ302" s="27" t="s">
        <v>612</v>
      </c>
      <c r="BA302" s="11" t="s">
        <v>61</v>
      </c>
      <c r="BC302" s="25">
        <f t="shared" si="175"/>
        <v>0</v>
      </c>
      <c r="BD302" s="25">
        <f t="shared" si="176"/>
        <v>0</v>
      </c>
      <c r="BE302" s="25">
        <v>0</v>
      </c>
      <c r="BF302" s="25">
        <f>302</f>
        <v>302</v>
      </c>
      <c r="BH302" s="25">
        <f t="shared" si="177"/>
        <v>0</v>
      </c>
      <c r="BI302" s="25">
        <f t="shared" si="178"/>
        <v>0</v>
      </c>
      <c r="BJ302" s="25">
        <f t="shared" si="179"/>
        <v>0</v>
      </c>
      <c r="BK302" s="27" t="s">
        <v>62</v>
      </c>
      <c r="BL302" s="25">
        <v>725</v>
      </c>
      <c r="BW302" s="25">
        <v>21</v>
      </c>
      <c r="BX302" s="5" t="s">
        <v>763</v>
      </c>
    </row>
    <row r="303" spans="1:76" x14ac:dyDescent="0.25">
      <c r="A303" s="2" t="s">
        <v>764</v>
      </c>
      <c r="B303" s="3" t="s">
        <v>765</v>
      </c>
      <c r="C303" s="79" t="s">
        <v>766</v>
      </c>
      <c r="D303" s="74"/>
      <c r="E303" s="3" t="s">
        <v>688</v>
      </c>
      <c r="F303" s="25">
        <v>4</v>
      </c>
      <c r="G303" s="25">
        <v>0</v>
      </c>
      <c r="H303" s="25">
        <f t="shared" si="156"/>
        <v>0</v>
      </c>
      <c r="I303" s="25">
        <f t="shared" si="157"/>
        <v>0</v>
      </c>
      <c r="J303" s="25">
        <f t="shared" si="158"/>
        <v>0</v>
      </c>
      <c r="K303" s="26" t="s">
        <v>58</v>
      </c>
      <c r="Z303" s="25">
        <f t="shared" si="159"/>
        <v>0</v>
      </c>
      <c r="AB303" s="25">
        <f t="shared" si="160"/>
        <v>0</v>
      </c>
      <c r="AC303" s="25">
        <f t="shared" si="161"/>
        <v>0</v>
      </c>
      <c r="AD303" s="25">
        <f t="shared" si="162"/>
        <v>0</v>
      </c>
      <c r="AE303" s="25">
        <f t="shared" si="163"/>
        <v>0</v>
      </c>
      <c r="AF303" s="25">
        <f t="shared" si="164"/>
        <v>0</v>
      </c>
      <c r="AG303" s="25">
        <f t="shared" si="165"/>
        <v>0</v>
      </c>
      <c r="AH303" s="25">
        <f t="shared" si="166"/>
        <v>0</v>
      </c>
      <c r="AI303" s="11" t="s">
        <v>51</v>
      </c>
      <c r="AJ303" s="25">
        <f t="shared" si="167"/>
        <v>0</v>
      </c>
      <c r="AK303" s="25">
        <f t="shared" si="168"/>
        <v>0</v>
      </c>
      <c r="AL303" s="25">
        <f t="shared" si="169"/>
        <v>0</v>
      </c>
      <c r="AN303" s="25">
        <v>21</v>
      </c>
      <c r="AO303" s="25">
        <f>G303*0.916943785</f>
        <v>0</v>
      </c>
      <c r="AP303" s="25">
        <f>G303*(1-0.916943785)</f>
        <v>0</v>
      </c>
      <c r="AQ303" s="27" t="s">
        <v>81</v>
      </c>
      <c r="AV303" s="25">
        <f t="shared" si="172"/>
        <v>0</v>
      </c>
      <c r="AW303" s="25">
        <f t="shared" si="173"/>
        <v>0</v>
      </c>
      <c r="AX303" s="25">
        <f t="shared" si="174"/>
        <v>0</v>
      </c>
      <c r="AY303" s="27" t="s">
        <v>724</v>
      </c>
      <c r="AZ303" s="27" t="s">
        <v>612</v>
      </c>
      <c r="BA303" s="11" t="s">
        <v>61</v>
      </c>
      <c r="BC303" s="25">
        <f t="shared" si="175"/>
        <v>0</v>
      </c>
      <c r="BD303" s="25">
        <f t="shared" si="176"/>
        <v>0</v>
      </c>
      <c r="BE303" s="25">
        <v>0</v>
      </c>
      <c r="BF303" s="25">
        <f>303</f>
        <v>303</v>
      </c>
      <c r="BH303" s="25">
        <f t="shared" si="177"/>
        <v>0</v>
      </c>
      <c r="BI303" s="25">
        <f t="shared" si="178"/>
        <v>0</v>
      </c>
      <c r="BJ303" s="25">
        <f t="shared" si="179"/>
        <v>0</v>
      </c>
      <c r="BK303" s="27" t="s">
        <v>62</v>
      </c>
      <c r="BL303" s="25">
        <v>725</v>
      </c>
      <c r="BW303" s="25">
        <v>21</v>
      </c>
      <c r="BX303" s="5" t="s">
        <v>766</v>
      </c>
    </row>
    <row r="304" spans="1:76" x14ac:dyDescent="0.25">
      <c r="A304" s="2" t="s">
        <v>767</v>
      </c>
      <c r="B304" s="3" t="s">
        <v>768</v>
      </c>
      <c r="C304" s="79" t="s">
        <v>769</v>
      </c>
      <c r="D304" s="74"/>
      <c r="E304" s="3" t="s">
        <v>57</v>
      </c>
      <c r="F304" s="25">
        <v>2</v>
      </c>
      <c r="G304" s="25">
        <v>0</v>
      </c>
      <c r="H304" s="25">
        <f t="shared" si="156"/>
        <v>0</v>
      </c>
      <c r="I304" s="25">
        <f t="shared" si="157"/>
        <v>0</v>
      </c>
      <c r="J304" s="25">
        <f t="shared" si="158"/>
        <v>0</v>
      </c>
      <c r="K304" s="26" t="s">
        <v>58</v>
      </c>
      <c r="Z304" s="25">
        <f t="shared" si="159"/>
        <v>0</v>
      </c>
      <c r="AB304" s="25">
        <f t="shared" si="160"/>
        <v>0</v>
      </c>
      <c r="AC304" s="25">
        <f t="shared" si="161"/>
        <v>0</v>
      </c>
      <c r="AD304" s="25">
        <f t="shared" si="162"/>
        <v>0</v>
      </c>
      <c r="AE304" s="25">
        <f t="shared" si="163"/>
        <v>0</v>
      </c>
      <c r="AF304" s="25">
        <f t="shared" si="164"/>
        <v>0</v>
      </c>
      <c r="AG304" s="25">
        <f t="shared" si="165"/>
        <v>0</v>
      </c>
      <c r="AH304" s="25">
        <f t="shared" si="166"/>
        <v>0</v>
      </c>
      <c r="AI304" s="11" t="s">
        <v>51</v>
      </c>
      <c r="AJ304" s="25">
        <f t="shared" si="167"/>
        <v>0</v>
      </c>
      <c r="AK304" s="25">
        <f t="shared" si="168"/>
        <v>0</v>
      </c>
      <c r="AL304" s="25">
        <f t="shared" si="169"/>
        <v>0</v>
      </c>
      <c r="AN304" s="25">
        <v>21</v>
      </c>
      <c r="AO304" s="25">
        <f>G304*0.877309833</f>
        <v>0</v>
      </c>
      <c r="AP304" s="25">
        <f>G304*(1-0.877309833)</f>
        <v>0</v>
      </c>
      <c r="AQ304" s="27" t="s">
        <v>81</v>
      </c>
      <c r="AV304" s="25">
        <f t="shared" si="172"/>
        <v>0</v>
      </c>
      <c r="AW304" s="25">
        <f t="shared" si="173"/>
        <v>0</v>
      </c>
      <c r="AX304" s="25">
        <f t="shared" si="174"/>
        <v>0</v>
      </c>
      <c r="AY304" s="27" t="s">
        <v>724</v>
      </c>
      <c r="AZ304" s="27" t="s">
        <v>612</v>
      </c>
      <c r="BA304" s="11" t="s">
        <v>61</v>
      </c>
      <c r="BC304" s="25">
        <f t="shared" si="175"/>
        <v>0</v>
      </c>
      <c r="BD304" s="25">
        <f t="shared" si="176"/>
        <v>0</v>
      </c>
      <c r="BE304" s="25">
        <v>0</v>
      </c>
      <c r="BF304" s="25">
        <f>304</f>
        <v>304</v>
      </c>
      <c r="BH304" s="25">
        <f t="shared" si="177"/>
        <v>0</v>
      </c>
      <c r="BI304" s="25">
        <f t="shared" si="178"/>
        <v>0</v>
      </c>
      <c r="BJ304" s="25">
        <f t="shared" si="179"/>
        <v>0</v>
      </c>
      <c r="BK304" s="27" t="s">
        <v>62</v>
      </c>
      <c r="BL304" s="25">
        <v>725</v>
      </c>
      <c r="BW304" s="25">
        <v>21</v>
      </c>
      <c r="BX304" s="5" t="s">
        <v>769</v>
      </c>
    </row>
    <row r="305" spans="1:76" x14ac:dyDescent="0.25">
      <c r="A305" s="2" t="s">
        <v>770</v>
      </c>
      <c r="B305" s="3" t="s">
        <v>771</v>
      </c>
      <c r="C305" s="79" t="s">
        <v>772</v>
      </c>
      <c r="D305" s="74"/>
      <c r="E305" s="3" t="s">
        <v>688</v>
      </c>
      <c r="F305" s="25">
        <v>2</v>
      </c>
      <c r="G305" s="25">
        <v>0</v>
      </c>
      <c r="H305" s="25">
        <f t="shared" si="156"/>
        <v>0</v>
      </c>
      <c r="I305" s="25">
        <f t="shared" si="157"/>
        <v>0</v>
      </c>
      <c r="J305" s="25">
        <f t="shared" si="158"/>
        <v>0</v>
      </c>
      <c r="K305" s="26" t="s">
        <v>58</v>
      </c>
      <c r="Z305" s="25">
        <f t="shared" si="159"/>
        <v>0</v>
      </c>
      <c r="AB305" s="25">
        <f t="shared" si="160"/>
        <v>0</v>
      </c>
      <c r="AC305" s="25">
        <f t="shared" si="161"/>
        <v>0</v>
      </c>
      <c r="AD305" s="25">
        <f t="shared" si="162"/>
        <v>0</v>
      </c>
      <c r="AE305" s="25">
        <f t="shared" si="163"/>
        <v>0</v>
      </c>
      <c r="AF305" s="25">
        <f t="shared" si="164"/>
        <v>0</v>
      </c>
      <c r="AG305" s="25">
        <f t="shared" si="165"/>
        <v>0</v>
      </c>
      <c r="AH305" s="25">
        <f t="shared" si="166"/>
        <v>0</v>
      </c>
      <c r="AI305" s="11" t="s">
        <v>51</v>
      </c>
      <c r="AJ305" s="25">
        <f t="shared" si="167"/>
        <v>0</v>
      </c>
      <c r="AK305" s="25">
        <f t="shared" si="168"/>
        <v>0</v>
      </c>
      <c r="AL305" s="25">
        <f t="shared" si="169"/>
        <v>0</v>
      </c>
      <c r="AN305" s="25">
        <v>21</v>
      </c>
      <c r="AO305" s="25">
        <f>G305*0.679910448</f>
        <v>0</v>
      </c>
      <c r="AP305" s="25">
        <f>G305*(1-0.679910448)</f>
        <v>0</v>
      </c>
      <c r="AQ305" s="27" t="s">
        <v>81</v>
      </c>
      <c r="AV305" s="25">
        <f t="shared" si="172"/>
        <v>0</v>
      </c>
      <c r="AW305" s="25">
        <f t="shared" si="173"/>
        <v>0</v>
      </c>
      <c r="AX305" s="25">
        <f t="shared" si="174"/>
        <v>0</v>
      </c>
      <c r="AY305" s="27" t="s">
        <v>724</v>
      </c>
      <c r="AZ305" s="27" t="s">
        <v>612</v>
      </c>
      <c r="BA305" s="11" t="s">
        <v>61</v>
      </c>
      <c r="BC305" s="25">
        <f t="shared" si="175"/>
        <v>0</v>
      </c>
      <c r="BD305" s="25">
        <f t="shared" si="176"/>
        <v>0</v>
      </c>
      <c r="BE305" s="25">
        <v>0</v>
      </c>
      <c r="BF305" s="25">
        <f>305</f>
        <v>305</v>
      </c>
      <c r="BH305" s="25">
        <f t="shared" si="177"/>
        <v>0</v>
      </c>
      <c r="BI305" s="25">
        <f t="shared" si="178"/>
        <v>0</v>
      </c>
      <c r="BJ305" s="25">
        <f t="shared" si="179"/>
        <v>0</v>
      </c>
      <c r="BK305" s="27" t="s">
        <v>62</v>
      </c>
      <c r="BL305" s="25">
        <v>725</v>
      </c>
      <c r="BW305" s="25">
        <v>21</v>
      </c>
      <c r="BX305" s="5" t="s">
        <v>772</v>
      </c>
    </row>
    <row r="306" spans="1:76" x14ac:dyDescent="0.25">
      <c r="A306" s="2" t="s">
        <v>773</v>
      </c>
      <c r="B306" s="3" t="s">
        <v>774</v>
      </c>
      <c r="C306" s="79" t="s">
        <v>775</v>
      </c>
      <c r="D306" s="74"/>
      <c r="E306" s="3" t="s">
        <v>57</v>
      </c>
      <c r="F306" s="25">
        <v>2</v>
      </c>
      <c r="G306" s="25">
        <v>0</v>
      </c>
      <c r="H306" s="25">
        <f t="shared" si="156"/>
        <v>0</v>
      </c>
      <c r="I306" s="25">
        <f t="shared" si="157"/>
        <v>0</v>
      </c>
      <c r="J306" s="25">
        <f t="shared" si="158"/>
        <v>0</v>
      </c>
      <c r="K306" s="26" t="s">
        <v>58</v>
      </c>
      <c r="Z306" s="25">
        <f t="shared" si="159"/>
        <v>0</v>
      </c>
      <c r="AB306" s="25">
        <f t="shared" si="160"/>
        <v>0</v>
      </c>
      <c r="AC306" s="25">
        <f t="shared" si="161"/>
        <v>0</v>
      </c>
      <c r="AD306" s="25">
        <f t="shared" si="162"/>
        <v>0</v>
      </c>
      <c r="AE306" s="25">
        <f t="shared" si="163"/>
        <v>0</v>
      </c>
      <c r="AF306" s="25">
        <f t="shared" si="164"/>
        <v>0</v>
      </c>
      <c r="AG306" s="25">
        <f t="shared" si="165"/>
        <v>0</v>
      </c>
      <c r="AH306" s="25">
        <f t="shared" si="166"/>
        <v>0</v>
      </c>
      <c r="AI306" s="11" t="s">
        <v>51</v>
      </c>
      <c r="AJ306" s="25">
        <f t="shared" si="167"/>
        <v>0</v>
      </c>
      <c r="AK306" s="25">
        <f t="shared" si="168"/>
        <v>0</v>
      </c>
      <c r="AL306" s="25">
        <f t="shared" si="169"/>
        <v>0</v>
      </c>
      <c r="AN306" s="25">
        <v>21</v>
      </c>
      <c r="AO306" s="25">
        <f>G306*1</f>
        <v>0</v>
      </c>
      <c r="AP306" s="25">
        <f>G306*(1-1)</f>
        <v>0</v>
      </c>
      <c r="AQ306" s="27" t="s">
        <v>81</v>
      </c>
      <c r="AV306" s="25">
        <f t="shared" si="172"/>
        <v>0</v>
      </c>
      <c r="AW306" s="25">
        <f t="shared" si="173"/>
        <v>0</v>
      </c>
      <c r="AX306" s="25">
        <f t="shared" si="174"/>
        <v>0</v>
      </c>
      <c r="AY306" s="27" t="s">
        <v>724</v>
      </c>
      <c r="AZ306" s="27" t="s">
        <v>612</v>
      </c>
      <c r="BA306" s="11" t="s">
        <v>61</v>
      </c>
      <c r="BC306" s="25">
        <f t="shared" si="175"/>
        <v>0</v>
      </c>
      <c r="BD306" s="25">
        <f t="shared" si="176"/>
        <v>0</v>
      </c>
      <c r="BE306" s="25">
        <v>0</v>
      </c>
      <c r="BF306" s="25">
        <f>306</f>
        <v>306</v>
      </c>
      <c r="BH306" s="25">
        <f t="shared" si="177"/>
        <v>0</v>
      </c>
      <c r="BI306" s="25">
        <f t="shared" si="178"/>
        <v>0</v>
      </c>
      <c r="BJ306" s="25">
        <f t="shared" si="179"/>
        <v>0</v>
      </c>
      <c r="BK306" s="27" t="s">
        <v>124</v>
      </c>
      <c r="BL306" s="25">
        <v>725</v>
      </c>
      <c r="BW306" s="25">
        <v>21</v>
      </c>
      <c r="BX306" s="5" t="s">
        <v>775</v>
      </c>
    </row>
    <row r="307" spans="1:76" x14ac:dyDescent="0.25">
      <c r="A307" s="2" t="s">
        <v>776</v>
      </c>
      <c r="B307" s="3" t="s">
        <v>777</v>
      </c>
      <c r="C307" s="79" t="s">
        <v>778</v>
      </c>
      <c r="D307" s="74"/>
      <c r="E307" s="3" t="s">
        <v>57</v>
      </c>
      <c r="F307" s="25">
        <v>2</v>
      </c>
      <c r="G307" s="25">
        <v>0</v>
      </c>
      <c r="H307" s="25">
        <f t="shared" si="156"/>
        <v>0</v>
      </c>
      <c r="I307" s="25">
        <f t="shared" si="157"/>
        <v>0</v>
      </c>
      <c r="J307" s="25">
        <f t="shared" si="158"/>
        <v>0</v>
      </c>
      <c r="K307" s="26" t="s">
        <v>58</v>
      </c>
      <c r="Z307" s="25">
        <f t="shared" si="159"/>
        <v>0</v>
      </c>
      <c r="AB307" s="25">
        <f t="shared" si="160"/>
        <v>0</v>
      </c>
      <c r="AC307" s="25">
        <f t="shared" si="161"/>
        <v>0</v>
      </c>
      <c r="AD307" s="25">
        <f t="shared" si="162"/>
        <v>0</v>
      </c>
      <c r="AE307" s="25">
        <f t="shared" si="163"/>
        <v>0</v>
      </c>
      <c r="AF307" s="25">
        <f t="shared" si="164"/>
        <v>0</v>
      </c>
      <c r="AG307" s="25">
        <f t="shared" si="165"/>
        <v>0</v>
      </c>
      <c r="AH307" s="25">
        <f t="shared" si="166"/>
        <v>0</v>
      </c>
      <c r="AI307" s="11" t="s">
        <v>51</v>
      </c>
      <c r="AJ307" s="25">
        <f t="shared" si="167"/>
        <v>0</v>
      </c>
      <c r="AK307" s="25">
        <f t="shared" si="168"/>
        <v>0</v>
      </c>
      <c r="AL307" s="25">
        <f t="shared" si="169"/>
        <v>0</v>
      </c>
      <c r="AN307" s="25">
        <v>21</v>
      </c>
      <c r="AO307" s="25">
        <f>G307*0.737600671</f>
        <v>0</v>
      </c>
      <c r="AP307" s="25">
        <f>G307*(1-0.737600671)</f>
        <v>0</v>
      </c>
      <c r="AQ307" s="27" t="s">
        <v>81</v>
      </c>
      <c r="AV307" s="25">
        <f t="shared" si="172"/>
        <v>0</v>
      </c>
      <c r="AW307" s="25">
        <f t="shared" si="173"/>
        <v>0</v>
      </c>
      <c r="AX307" s="25">
        <f t="shared" si="174"/>
        <v>0</v>
      </c>
      <c r="AY307" s="27" t="s">
        <v>724</v>
      </c>
      <c r="AZ307" s="27" t="s">
        <v>612</v>
      </c>
      <c r="BA307" s="11" t="s">
        <v>61</v>
      </c>
      <c r="BC307" s="25">
        <f t="shared" si="175"/>
        <v>0</v>
      </c>
      <c r="BD307" s="25">
        <f t="shared" si="176"/>
        <v>0</v>
      </c>
      <c r="BE307" s="25">
        <v>0</v>
      </c>
      <c r="BF307" s="25">
        <f>307</f>
        <v>307</v>
      </c>
      <c r="BH307" s="25">
        <f t="shared" si="177"/>
        <v>0</v>
      </c>
      <c r="BI307" s="25">
        <f t="shared" si="178"/>
        <v>0</v>
      </c>
      <c r="BJ307" s="25">
        <f t="shared" si="179"/>
        <v>0</v>
      </c>
      <c r="BK307" s="27" t="s">
        <v>62</v>
      </c>
      <c r="BL307" s="25">
        <v>725</v>
      </c>
      <c r="BW307" s="25">
        <v>21</v>
      </c>
      <c r="BX307" s="5" t="s">
        <v>778</v>
      </c>
    </row>
    <row r="308" spans="1:76" x14ac:dyDescent="0.25">
      <c r="A308" s="2" t="s">
        <v>779</v>
      </c>
      <c r="B308" s="3" t="s">
        <v>780</v>
      </c>
      <c r="C308" s="79" t="s">
        <v>781</v>
      </c>
      <c r="D308" s="74"/>
      <c r="E308" s="3" t="s">
        <v>688</v>
      </c>
      <c r="F308" s="25">
        <v>16</v>
      </c>
      <c r="G308" s="25">
        <v>0</v>
      </c>
      <c r="H308" s="25">
        <f t="shared" si="156"/>
        <v>0</v>
      </c>
      <c r="I308" s="25">
        <f t="shared" si="157"/>
        <v>0</v>
      </c>
      <c r="J308" s="25">
        <f t="shared" si="158"/>
        <v>0</v>
      </c>
      <c r="K308" s="26" t="s">
        <v>58</v>
      </c>
      <c r="Z308" s="25">
        <f t="shared" si="159"/>
        <v>0</v>
      </c>
      <c r="AB308" s="25">
        <f t="shared" si="160"/>
        <v>0</v>
      </c>
      <c r="AC308" s="25">
        <f t="shared" si="161"/>
        <v>0</v>
      </c>
      <c r="AD308" s="25">
        <f t="shared" si="162"/>
        <v>0</v>
      </c>
      <c r="AE308" s="25">
        <f t="shared" si="163"/>
        <v>0</v>
      </c>
      <c r="AF308" s="25">
        <f t="shared" si="164"/>
        <v>0</v>
      </c>
      <c r="AG308" s="25">
        <f t="shared" si="165"/>
        <v>0</v>
      </c>
      <c r="AH308" s="25">
        <f t="shared" si="166"/>
        <v>0</v>
      </c>
      <c r="AI308" s="11" t="s">
        <v>51</v>
      </c>
      <c r="AJ308" s="25">
        <f t="shared" si="167"/>
        <v>0</v>
      </c>
      <c r="AK308" s="25">
        <f t="shared" si="168"/>
        <v>0</v>
      </c>
      <c r="AL308" s="25">
        <f t="shared" si="169"/>
        <v>0</v>
      </c>
      <c r="AN308" s="25">
        <v>21</v>
      </c>
      <c r="AO308" s="25">
        <f>G308*0.750506329</f>
        <v>0</v>
      </c>
      <c r="AP308" s="25">
        <f>G308*(1-0.750506329)</f>
        <v>0</v>
      </c>
      <c r="AQ308" s="27" t="s">
        <v>81</v>
      </c>
      <c r="AV308" s="25">
        <f t="shared" si="172"/>
        <v>0</v>
      </c>
      <c r="AW308" s="25">
        <f t="shared" si="173"/>
        <v>0</v>
      </c>
      <c r="AX308" s="25">
        <f t="shared" si="174"/>
        <v>0</v>
      </c>
      <c r="AY308" s="27" t="s">
        <v>724</v>
      </c>
      <c r="AZ308" s="27" t="s">
        <v>612</v>
      </c>
      <c r="BA308" s="11" t="s">
        <v>61</v>
      </c>
      <c r="BC308" s="25">
        <f t="shared" si="175"/>
        <v>0</v>
      </c>
      <c r="BD308" s="25">
        <f t="shared" si="176"/>
        <v>0</v>
      </c>
      <c r="BE308" s="25">
        <v>0</v>
      </c>
      <c r="BF308" s="25">
        <f>308</f>
        <v>308</v>
      </c>
      <c r="BH308" s="25">
        <f t="shared" si="177"/>
        <v>0</v>
      </c>
      <c r="BI308" s="25">
        <f t="shared" si="178"/>
        <v>0</v>
      </c>
      <c r="BJ308" s="25">
        <f t="shared" si="179"/>
        <v>0</v>
      </c>
      <c r="BK308" s="27" t="s">
        <v>62</v>
      </c>
      <c r="BL308" s="25">
        <v>725</v>
      </c>
      <c r="BW308" s="25">
        <v>21</v>
      </c>
      <c r="BX308" s="5" t="s">
        <v>781</v>
      </c>
    </row>
    <row r="309" spans="1:76" x14ac:dyDescent="0.25">
      <c r="A309" s="2" t="s">
        <v>782</v>
      </c>
      <c r="B309" s="3" t="s">
        <v>783</v>
      </c>
      <c r="C309" s="79" t="s">
        <v>784</v>
      </c>
      <c r="D309" s="74"/>
      <c r="E309" s="3" t="s">
        <v>57</v>
      </c>
      <c r="F309" s="25">
        <v>2</v>
      </c>
      <c r="G309" s="25">
        <v>0</v>
      </c>
      <c r="H309" s="25">
        <f t="shared" si="156"/>
        <v>0</v>
      </c>
      <c r="I309" s="25">
        <f t="shared" si="157"/>
        <v>0</v>
      </c>
      <c r="J309" s="25">
        <f t="shared" si="158"/>
        <v>0</v>
      </c>
      <c r="K309" s="26" t="s">
        <v>58</v>
      </c>
      <c r="Z309" s="25">
        <f t="shared" si="159"/>
        <v>0</v>
      </c>
      <c r="AB309" s="25">
        <f t="shared" si="160"/>
        <v>0</v>
      </c>
      <c r="AC309" s="25">
        <f t="shared" si="161"/>
        <v>0</v>
      </c>
      <c r="AD309" s="25">
        <f t="shared" si="162"/>
        <v>0</v>
      </c>
      <c r="AE309" s="25">
        <f t="shared" si="163"/>
        <v>0</v>
      </c>
      <c r="AF309" s="25">
        <f t="shared" si="164"/>
        <v>0</v>
      </c>
      <c r="AG309" s="25">
        <f t="shared" si="165"/>
        <v>0</v>
      </c>
      <c r="AH309" s="25">
        <f t="shared" si="166"/>
        <v>0</v>
      </c>
      <c r="AI309" s="11" t="s">
        <v>51</v>
      </c>
      <c r="AJ309" s="25">
        <f t="shared" si="167"/>
        <v>0</v>
      </c>
      <c r="AK309" s="25">
        <f t="shared" si="168"/>
        <v>0</v>
      </c>
      <c r="AL309" s="25">
        <f t="shared" si="169"/>
        <v>0</v>
      </c>
      <c r="AN309" s="25">
        <v>21</v>
      </c>
      <c r="AO309" s="25">
        <f>G309*0.90288189</f>
        <v>0</v>
      </c>
      <c r="AP309" s="25">
        <f>G309*(1-0.90288189)</f>
        <v>0</v>
      </c>
      <c r="AQ309" s="27" t="s">
        <v>81</v>
      </c>
      <c r="AV309" s="25">
        <f t="shared" si="172"/>
        <v>0</v>
      </c>
      <c r="AW309" s="25">
        <f t="shared" si="173"/>
        <v>0</v>
      </c>
      <c r="AX309" s="25">
        <f t="shared" si="174"/>
        <v>0</v>
      </c>
      <c r="AY309" s="27" t="s">
        <v>724</v>
      </c>
      <c r="AZ309" s="27" t="s">
        <v>612</v>
      </c>
      <c r="BA309" s="11" t="s">
        <v>61</v>
      </c>
      <c r="BC309" s="25">
        <f t="shared" si="175"/>
        <v>0</v>
      </c>
      <c r="BD309" s="25">
        <f t="shared" si="176"/>
        <v>0</v>
      </c>
      <c r="BE309" s="25">
        <v>0</v>
      </c>
      <c r="BF309" s="25">
        <f>309</f>
        <v>309</v>
      </c>
      <c r="BH309" s="25">
        <f t="shared" si="177"/>
        <v>0</v>
      </c>
      <c r="BI309" s="25">
        <f t="shared" si="178"/>
        <v>0</v>
      </c>
      <c r="BJ309" s="25">
        <f t="shared" si="179"/>
        <v>0</v>
      </c>
      <c r="BK309" s="27" t="s">
        <v>62</v>
      </c>
      <c r="BL309" s="25">
        <v>725</v>
      </c>
      <c r="BW309" s="25">
        <v>21</v>
      </c>
      <c r="BX309" s="5" t="s">
        <v>784</v>
      </c>
    </row>
    <row r="310" spans="1:76" ht="13.5" customHeight="1" x14ac:dyDescent="0.25">
      <c r="A310" s="32"/>
      <c r="B310" s="33" t="s">
        <v>86</v>
      </c>
      <c r="C310" s="97" t="s">
        <v>785</v>
      </c>
      <c r="D310" s="98"/>
      <c r="E310" s="98"/>
      <c r="F310" s="98"/>
      <c r="G310" s="98"/>
      <c r="H310" s="98"/>
      <c r="I310" s="98"/>
      <c r="J310" s="98"/>
      <c r="K310" s="99"/>
    </row>
    <row r="311" spans="1:76" x14ac:dyDescent="0.25">
      <c r="A311" s="2" t="s">
        <v>786</v>
      </c>
      <c r="B311" s="3" t="s">
        <v>787</v>
      </c>
      <c r="C311" s="79" t="s">
        <v>788</v>
      </c>
      <c r="D311" s="74"/>
      <c r="E311" s="3" t="s">
        <v>57</v>
      </c>
      <c r="F311" s="25">
        <v>2</v>
      </c>
      <c r="G311" s="25">
        <v>0</v>
      </c>
      <c r="H311" s="25">
        <f>ROUND(F311*AO311,2)</f>
        <v>0</v>
      </c>
      <c r="I311" s="25">
        <f>ROUND(F311*AP311,2)</f>
        <v>0</v>
      </c>
      <c r="J311" s="25">
        <f>ROUND(F311*G311,2)</f>
        <v>0</v>
      </c>
      <c r="K311" s="26" t="s">
        <v>58</v>
      </c>
      <c r="Z311" s="25">
        <f>ROUND(IF(AQ311="5",BJ311,0),2)</f>
        <v>0</v>
      </c>
      <c r="AB311" s="25">
        <f>ROUND(IF(AQ311="1",BH311,0),2)</f>
        <v>0</v>
      </c>
      <c r="AC311" s="25">
        <f>ROUND(IF(AQ311="1",BI311,0),2)</f>
        <v>0</v>
      </c>
      <c r="AD311" s="25">
        <f>ROUND(IF(AQ311="7",BH311,0),2)</f>
        <v>0</v>
      </c>
      <c r="AE311" s="25">
        <f>ROUND(IF(AQ311="7",BI311,0),2)</f>
        <v>0</v>
      </c>
      <c r="AF311" s="25">
        <f>ROUND(IF(AQ311="2",BH311,0),2)</f>
        <v>0</v>
      </c>
      <c r="AG311" s="25">
        <f>ROUND(IF(AQ311="2",BI311,0),2)</f>
        <v>0</v>
      </c>
      <c r="AH311" s="25">
        <f>ROUND(IF(AQ311="0",BJ311,0),2)</f>
        <v>0</v>
      </c>
      <c r="AI311" s="11" t="s">
        <v>51</v>
      </c>
      <c r="AJ311" s="25">
        <f>IF(AN311=0,J311,0)</f>
        <v>0</v>
      </c>
      <c r="AK311" s="25">
        <f>IF(AN311=12,J311,0)</f>
        <v>0</v>
      </c>
      <c r="AL311" s="25">
        <f>IF(AN311=21,J311,0)</f>
        <v>0</v>
      </c>
      <c r="AN311" s="25">
        <v>21</v>
      </c>
      <c r="AO311" s="25">
        <f>G311*0.919804941</f>
        <v>0</v>
      </c>
      <c r="AP311" s="25">
        <f>G311*(1-0.919804941)</f>
        <v>0</v>
      </c>
      <c r="AQ311" s="27" t="s">
        <v>81</v>
      </c>
      <c r="AV311" s="25">
        <f>ROUND(AW311+AX311,2)</f>
        <v>0</v>
      </c>
      <c r="AW311" s="25">
        <f>ROUND(F311*AO311,2)</f>
        <v>0</v>
      </c>
      <c r="AX311" s="25">
        <f>ROUND(F311*AP311,2)</f>
        <v>0</v>
      </c>
      <c r="AY311" s="27" t="s">
        <v>724</v>
      </c>
      <c r="AZ311" s="27" t="s">
        <v>612</v>
      </c>
      <c r="BA311" s="11" t="s">
        <v>61</v>
      </c>
      <c r="BC311" s="25">
        <f>AW311+AX311</f>
        <v>0</v>
      </c>
      <c r="BD311" s="25">
        <f>G311/(100-BE311)*100</f>
        <v>0</v>
      </c>
      <c r="BE311" s="25">
        <v>0</v>
      </c>
      <c r="BF311" s="25">
        <f>311</f>
        <v>311</v>
      </c>
      <c r="BH311" s="25">
        <f>F311*AO311</f>
        <v>0</v>
      </c>
      <c r="BI311" s="25">
        <f>F311*AP311</f>
        <v>0</v>
      </c>
      <c r="BJ311" s="25">
        <f>F311*G311</f>
        <v>0</v>
      </c>
      <c r="BK311" s="27" t="s">
        <v>62</v>
      </c>
      <c r="BL311" s="25">
        <v>725</v>
      </c>
      <c r="BW311" s="25">
        <v>21</v>
      </c>
      <c r="BX311" s="5" t="s">
        <v>788</v>
      </c>
    </row>
    <row r="312" spans="1:76" ht="13.5" customHeight="1" x14ac:dyDescent="0.25">
      <c r="A312" s="32"/>
      <c r="B312" s="33" t="s">
        <v>86</v>
      </c>
      <c r="C312" s="97" t="s">
        <v>789</v>
      </c>
      <c r="D312" s="98"/>
      <c r="E312" s="98"/>
      <c r="F312" s="98"/>
      <c r="G312" s="98"/>
      <c r="H312" s="98"/>
      <c r="I312" s="98"/>
      <c r="J312" s="98"/>
      <c r="K312" s="99"/>
    </row>
    <row r="313" spans="1:76" x14ac:dyDescent="0.25">
      <c r="A313" s="2" t="s">
        <v>790</v>
      </c>
      <c r="B313" s="3" t="s">
        <v>783</v>
      </c>
      <c r="C313" s="79" t="s">
        <v>791</v>
      </c>
      <c r="D313" s="74"/>
      <c r="E313" s="3" t="s">
        <v>57</v>
      </c>
      <c r="F313" s="25">
        <v>2</v>
      </c>
      <c r="G313" s="25">
        <v>0</v>
      </c>
      <c r="H313" s="25">
        <f>ROUND(F313*AO313,2)</f>
        <v>0</v>
      </c>
      <c r="I313" s="25">
        <f>ROUND(F313*AP313,2)</f>
        <v>0</v>
      </c>
      <c r="J313" s="25">
        <f>ROUND(F313*G313,2)</f>
        <v>0</v>
      </c>
      <c r="K313" s="26" t="s">
        <v>58</v>
      </c>
      <c r="Z313" s="25">
        <f>ROUND(IF(AQ313="5",BJ313,0),2)</f>
        <v>0</v>
      </c>
      <c r="AB313" s="25">
        <f>ROUND(IF(AQ313="1",BH313,0),2)</f>
        <v>0</v>
      </c>
      <c r="AC313" s="25">
        <f>ROUND(IF(AQ313="1",BI313,0),2)</f>
        <v>0</v>
      </c>
      <c r="AD313" s="25">
        <f>ROUND(IF(AQ313="7",BH313,0),2)</f>
        <v>0</v>
      </c>
      <c r="AE313" s="25">
        <f>ROUND(IF(AQ313="7",BI313,0),2)</f>
        <v>0</v>
      </c>
      <c r="AF313" s="25">
        <f>ROUND(IF(AQ313="2",BH313,0),2)</f>
        <v>0</v>
      </c>
      <c r="AG313" s="25">
        <f>ROUND(IF(AQ313="2",BI313,0),2)</f>
        <v>0</v>
      </c>
      <c r="AH313" s="25">
        <f>ROUND(IF(AQ313="0",BJ313,0),2)</f>
        <v>0</v>
      </c>
      <c r="AI313" s="11" t="s">
        <v>51</v>
      </c>
      <c r="AJ313" s="25">
        <f>IF(AN313=0,J313,0)</f>
        <v>0</v>
      </c>
      <c r="AK313" s="25">
        <f>IF(AN313=12,J313,0)</f>
        <v>0</v>
      </c>
      <c r="AL313" s="25">
        <f>IF(AN313=21,J313,0)</f>
        <v>0</v>
      </c>
      <c r="AN313" s="25">
        <v>21</v>
      </c>
      <c r="AO313" s="25">
        <f>G313*0.90288189</f>
        <v>0</v>
      </c>
      <c r="AP313" s="25">
        <f>G313*(1-0.90288189)</f>
        <v>0</v>
      </c>
      <c r="AQ313" s="27" t="s">
        <v>81</v>
      </c>
      <c r="AV313" s="25">
        <f>ROUND(AW313+AX313,2)</f>
        <v>0</v>
      </c>
      <c r="AW313" s="25">
        <f>ROUND(F313*AO313,2)</f>
        <v>0</v>
      </c>
      <c r="AX313" s="25">
        <f>ROUND(F313*AP313,2)</f>
        <v>0</v>
      </c>
      <c r="AY313" s="27" t="s">
        <v>724</v>
      </c>
      <c r="AZ313" s="27" t="s">
        <v>612</v>
      </c>
      <c r="BA313" s="11" t="s">
        <v>61</v>
      </c>
      <c r="BC313" s="25">
        <f>AW313+AX313</f>
        <v>0</v>
      </c>
      <c r="BD313" s="25">
        <f>G313/(100-BE313)*100</f>
        <v>0</v>
      </c>
      <c r="BE313" s="25">
        <v>0</v>
      </c>
      <c r="BF313" s="25">
        <f>313</f>
        <v>313</v>
      </c>
      <c r="BH313" s="25">
        <f>F313*AO313</f>
        <v>0</v>
      </c>
      <c r="BI313" s="25">
        <f>F313*AP313</f>
        <v>0</v>
      </c>
      <c r="BJ313" s="25">
        <f>F313*G313</f>
        <v>0</v>
      </c>
      <c r="BK313" s="27" t="s">
        <v>62</v>
      </c>
      <c r="BL313" s="25">
        <v>725</v>
      </c>
      <c r="BW313" s="25">
        <v>21</v>
      </c>
      <c r="BX313" s="5" t="s">
        <v>791</v>
      </c>
    </row>
    <row r="314" spans="1:76" ht="13.5" customHeight="1" x14ac:dyDescent="0.25">
      <c r="A314" s="32"/>
      <c r="B314" s="33" t="s">
        <v>86</v>
      </c>
      <c r="C314" s="97" t="s">
        <v>789</v>
      </c>
      <c r="D314" s="98"/>
      <c r="E314" s="98"/>
      <c r="F314" s="98"/>
      <c r="G314" s="98"/>
      <c r="H314" s="98"/>
      <c r="I314" s="98"/>
      <c r="J314" s="98"/>
      <c r="K314" s="99"/>
    </row>
    <row r="315" spans="1:76" x14ac:dyDescent="0.25">
      <c r="A315" s="2" t="s">
        <v>792</v>
      </c>
      <c r="B315" s="3" t="s">
        <v>793</v>
      </c>
      <c r="C315" s="79" t="s">
        <v>794</v>
      </c>
      <c r="D315" s="74"/>
      <c r="E315" s="3" t="s">
        <v>57</v>
      </c>
      <c r="F315" s="25">
        <v>2</v>
      </c>
      <c r="G315" s="25">
        <v>0</v>
      </c>
      <c r="H315" s="25">
        <f>ROUND(F315*AO315,2)</f>
        <v>0</v>
      </c>
      <c r="I315" s="25">
        <f>ROUND(F315*AP315,2)</f>
        <v>0</v>
      </c>
      <c r="J315" s="25">
        <f>ROUND(F315*G315,2)</f>
        <v>0</v>
      </c>
      <c r="K315" s="26" t="s">
        <v>58</v>
      </c>
      <c r="Z315" s="25">
        <f>ROUND(IF(AQ315="5",BJ315,0),2)</f>
        <v>0</v>
      </c>
      <c r="AB315" s="25">
        <f>ROUND(IF(AQ315="1",BH315,0),2)</f>
        <v>0</v>
      </c>
      <c r="AC315" s="25">
        <f>ROUND(IF(AQ315="1",BI315,0),2)</f>
        <v>0</v>
      </c>
      <c r="AD315" s="25">
        <f>ROUND(IF(AQ315="7",BH315,0),2)</f>
        <v>0</v>
      </c>
      <c r="AE315" s="25">
        <f>ROUND(IF(AQ315="7",BI315,0),2)</f>
        <v>0</v>
      </c>
      <c r="AF315" s="25">
        <f>ROUND(IF(AQ315="2",BH315,0),2)</f>
        <v>0</v>
      </c>
      <c r="AG315" s="25">
        <f>ROUND(IF(AQ315="2",BI315,0),2)</f>
        <v>0</v>
      </c>
      <c r="AH315" s="25">
        <f>ROUND(IF(AQ315="0",BJ315,0),2)</f>
        <v>0</v>
      </c>
      <c r="AI315" s="11" t="s">
        <v>51</v>
      </c>
      <c r="AJ315" s="25">
        <f>IF(AN315=0,J315,0)</f>
        <v>0</v>
      </c>
      <c r="AK315" s="25">
        <f>IF(AN315=12,J315,0)</f>
        <v>0</v>
      </c>
      <c r="AL315" s="25">
        <f>IF(AN315=21,J315,0)</f>
        <v>0</v>
      </c>
      <c r="AN315" s="25">
        <v>21</v>
      </c>
      <c r="AO315" s="25">
        <f>G315*0.946327241</f>
        <v>0</v>
      </c>
      <c r="AP315" s="25">
        <f>G315*(1-0.946327241)</f>
        <v>0</v>
      </c>
      <c r="AQ315" s="27" t="s">
        <v>81</v>
      </c>
      <c r="AV315" s="25">
        <f>ROUND(AW315+AX315,2)</f>
        <v>0</v>
      </c>
      <c r="AW315" s="25">
        <f>ROUND(F315*AO315,2)</f>
        <v>0</v>
      </c>
      <c r="AX315" s="25">
        <f>ROUND(F315*AP315,2)</f>
        <v>0</v>
      </c>
      <c r="AY315" s="27" t="s">
        <v>724</v>
      </c>
      <c r="AZ315" s="27" t="s">
        <v>612</v>
      </c>
      <c r="BA315" s="11" t="s">
        <v>61</v>
      </c>
      <c r="BC315" s="25">
        <f>AW315+AX315</f>
        <v>0</v>
      </c>
      <c r="BD315" s="25">
        <f>G315/(100-BE315)*100</f>
        <v>0</v>
      </c>
      <c r="BE315" s="25">
        <v>0</v>
      </c>
      <c r="BF315" s="25">
        <f>315</f>
        <v>315</v>
      </c>
      <c r="BH315" s="25">
        <f>F315*AO315</f>
        <v>0</v>
      </c>
      <c r="BI315" s="25">
        <f>F315*AP315</f>
        <v>0</v>
      </c>
      <c r="BJ315" s="25">
        <f>F315*G315</f>
        <v>0</v>
      </c>
      <c r="BK315" s="27" t="s">
        <v>62</v>
      </c>
      <c r="BL315" s="25">
        <v>725</v>
      </c>
      <c r="BW315" s="25">
        <v>21</v>
      </c>
      <c r="BX315" s="5" t="s">
        <v>794</v>
      </c>
    </row>
    <row r="316" spans="1:76" ht="13.5" customHeight="1" x14ac:dyDescent="0.25">
      <c r="A316" s="32"/>
      <c r="B316" s="33" t="s">
        <v>86</v>
      </c>
      <c r="C316" s="97" t="s">
        <v>785</v>
      </c>
      <c r="D316" s="98"/>
      <c r="E316" s="98"/>
      <c r="F316" s="98"/>
      <c r="G316" s="98"/>
      <c r="H316" s="98"/>
      <c r="I316" s="98"/>
      <c r="J316" s="98"/>
      <c r="K316" s="99"/>
    </row>
    <row r="317" spans="1:76" x14ac:dyDescent="0.25">
      <c r="A317" s="2" t="s">
        <v>795</v>
      </c>
      <c r="B317" s="3" t="s">
        <v>796</v>
      </c>
      <c r="C317" s="79" t="s">
        <v>797</v>
      </c>
      <c r="D317" s="74"/>
      <c r="E317" s="3" t="s">
        <v>129</v>
      </c>
      <c r="F317" s="25">
        <v>0.5</v>
      </c>
      <c r="G317" s="25">
        <v>0</v>
      </c>
      <c r="H317" s="25">
        <f>ROUND(F317*AO317,2)</f>
        <v>0</v>
      </c>
      <c r="I317" s="25">
        <f>ROUND(F317*AP317,2)</f>
        <v>0</v>
      </c>
      <c r="J317" s="25">
        <f>ROUND(F317*G317,2)</f>
        <v>0</v>
      </c>
      <c r="K317" s="26" t="s">
        <v>58</v>
      </c>
      <c r="Z317" s="25">
        <f>ROUND(IF(AQ317="5",BJ317,0),2)</f>
        <v>0</v>
      </c>
      <c r="AB317" s="25">
        <f>ROUND(IF(AQ317="1",BH317,0),2)</f>
        <v>0</v>
      </c>
      <c r="AC317" s="25">
        <f>ROUND(IF(AQ317="1",BI317,0),2)</f>
        <v>0</v>
      </c>
      <c r="AD317" s="25">
        <f>ROUND(IF(AQ317="7",BH317,0),2)</f>
        <v>0</v>
      </c>
      <c r="AE317" s="25">
        <f>ROUND(IF(AQ317="7",BI317,0),2)</f>
        <v>0</v>
      </c>
      <c r="AF317" s="25">
        <f>ROUND(IF(AQ317="2",BH317,0),2)</f>
        <v>0</v>
      </c>
      <c r="AG317" s="25">
        <f>ROUND(IF(AQ317="2",BI317,0),2)</f>
        <v>0</v>
      </c>
      <c r="AH317" s="25">
        <f>ROUND(IF(AQ317="0",BJ317,0),2)</f>
        <v>0</v>
      </c>
      <c r="AI317" s="11" t="s">
        <v>51</v>
      </c>
      <c r="AJ317" s="25">
        <f>IF(AN317=0,J317,0)</f>
        <v>0</v>
      </c>
      <c r="AK317" s="25">
        <f>IF(AN317=12,J317,0)</f>
        <v>0</v>
      </c>
      <c r="AL317" s="25">
        <f>IF(AN317=21,J317,0)</f>
        <v>0</v>
      </c>
      <c r="AN317" s="25">
        <v>21</v>
      </c>
      <c r="AO317" s="25">
        <f>G317*0</f>
        <v>0</v>
      </c>
      <c r="AP317" s="25">
        <f>G317*(1-0)</f>
        <v>0</v>
      </c>
      <c r="AQ317" s="27" t="s">
        <v>72</v>
      </c>
      <c r="AV317" s="25">
        <f>ROUND(AW317+AX317,2)</f>
        <v>0</v>
      </c>
      <c r="AW317" s="25">
        <f>ROUND(F317*AO317,2)</f>
        <v>0</v>
      </c>
      <c r="AX317" s="25">
        <f>ROUND(F317*AP317,2)</f>
        <v>0</v>
      </c>
      <c r="AY317" s="27" t="s">
        <v>724</v>
      </c>
      <c r="AZ317" s="27" t="s">
        <v>612</v>
      </c>
      <c r="BA317" s="11" t="s">
        <v>61</v>
      </c>
      <c r="BC317" s="25">
        <f>AW317+AX317</f>
        <v>0</v>
      </c>
      <c r="BD317" s="25">
        <f>G317/(100-BE317)*100</f>
        <v>0</v>
      </c>
      <c r="BE317" s="25">
        <v>0</v>
      </c>
      <c r="BF317" s="25">
        <f>317</f>
        <v>317</v>
      </c>
      <c r="BH317" s="25">
        <f>F317*AO317</f>
        <v>0</v>
      </c>
      <c r="BI317" s="25">
        <f>F317*AP317</f>
        <v>0</v>
      </c>
      <c r="BJ317" s="25">
        <f>F317*G317</f>
        <v>0</v>
      </c>
      <c r="BK317" s="27" t="s">
        <v>62</v>
      </c>
      <c r="BL317" s="25">
        <v>725</v>
      </c>
      <c r="BW317" s="25">
        <v>21</v>
      </c>
      <c r="BX317" s="5" t="s">
        <v>797</v>
      </c>
    </row>
    <row r="318" spans="1:76" x14ac:dyDescent="0.25">
      <c r="A318" s="28" t="s">
        <v>51</v>
      </c>
      <c r="B318" s="29" t="s">
        <v>798</v>
      </c>
      <c r="C318" s="95" t="s">
        <v>799</v>
      </c>
      <c r="D318" s="96"/>
      <c r="E318" s="30" t="s">
        <v>4</v>
      </c>
      <c r="F318" s="30" t="s">
        <v>4</v>
      </c>
      <c r="G318" s="30" t="s">
        <v>4</v>
      </c>
      <c r="H318" s="1">
        <f>SUM(H319:H321)</f>
        <v>0</v>
      </c>
      <c r="I318" s="1">
        <f>SUM(I319:I321)</f>
        <v>0</v>
      </c>
      <c r="J318" s="1">
        <f>SUM(J319:J321)</f>
        <v>0</v>
      </c>
      <c r="K318" s="31" t="s">
        <v>51</v>
      </c>
      <c r="AI318" s="11" t="s">
        <v>51</v>
      </c>
      <c r="AS318" s="1">
        <f>SUM(AJ319:AJ321)</f>
        <v>0</v>
      </c>
      <c r="AT318" s="1">
        <f>SUM(AK319:AK321)</f>
        <v>0</v>
      </c>
      <c r="AU318" s="1">
        <f>SUM(AL319:AL321)</f>
        <v>0</v>
      </c>
    </row>
    <row r="319" spans="1:76" x14ac:dyDescent="0.25">
      <c r="A319" s="2" t="s">
        <v>800</v>
      </c>
      <c r="B319" s="3" t="s">
        <v>801</v>
      </c>
      <c r="C319" s="79" t="s">
        <v>802</v>
      </c>
      <c r="D319" s="74"/>
      <c r="E319" s="3" t="s">
        <v>57</v>
      </c>
      <c r="F319" s="25">
        <v>2</v>
      </c>
      <c r="G319" s="25">
        <v>0</v>
      </c>
      <c r="H319" s="25">
        <f>ROUND(F319*AO319,2)</f>
        <v>0</v>
      </c>
      <c r="I319" s="25">
        <f>ROUND(F319*AP319,2)</f>
        <v>0</v>
      </c>
      <c r="J319" s="25">
        <f>ROUND(F319*G319,2)</f>
        <v>0</v>
      </c>
      <c r="K319" s="26" t="s">
        <v>58</v>
      </c>
      <c r="Z319" s="25">
        <f>ROUND(IF(AQ319="5",BJ319,0),2)</f>
        <v>0</v>
      </c>
      <c r="AB319" s="25">
        <f>ROUND(IF(AQ319="1",BH319,0),2)</f>
        <v>0</v>
      </c>
      <c r="AC319" s="25">
        <f>ROUND(IF(AQ319="1",BI319,0),2)</f>
        <v>0</v>
      </c>
      <c r="AD319" s="25">
        <f>ROUND(IF(AQ319="7",BH319,0),2)</f>
        <v>0</v>
      </c>
      <c r="AE319" s="25">
        <f>ROUND(IF(AQ319="7",BI319,0),2)</f>
        <v>0</v>
      </c>
      <c r="AF319" s="25">
        <f>ROUND(IF(AQ319="2",BH319,0),2)</f>
        <v>0</v>
      </c>
      <c r="AG319" s="25">
        <f>ROUND(IF(AQ319="2",BI319,0),2)</f>
        <v>0</v>
      </c>
      <c r="AH319" s="25">
        <f>ROUND(IF(AQ319="0",BJ319,0),2)</f>
        <v>0</v>
      </c>
      <c r="AI319" s="11" t="s">
        <v>51</v>
      </c>
      <c r="AJ319" s="25">
        <f>IF(AN319=0,J319,0)</f>
        <v>0</v>
      </c>
      <c r="AK319" s="25">
        <f>IF(AN319=12,J319,0)</f>
        <v>0</v>
      </c>
      <c r="AL319" s="25">
        <f>IF(AN319=21,J319,0)</f>
        <v>0</v>
      </c>
      <c r="AN319" s="25">
        <v>21</v>
      </c>
      <c r="AO319" s="25">
        <f>G319*0</f>
        <v>0</v>
      </c>
      <c r="AP319" s="25">
        <f>G319*(1-0)</f>
        <v>0</v>
      </c>
      <c r="AQ319" s="27" t="s">
        <v>81</v>
      </c>
      <c r="AV319" s="25">
        <f>ROUND(AW319+AX319,2)</f>
        <v>0</v>
      </c>
      <c r="AW319" s="25">
        <f>ROUND(F319*AO319,2)</f>
        <v>0</v>
      </c>
      <c r="AX319" s="25">
        <f>ROUND(F319*AP319,2)</f>
        <v>0</v>
      </c>
      <c r="AY319" s="27" t="s">
        <v>803</v>
      </c>
      <c r="AZ319" s="27" t="s">
        <v>612</v>
      </c>
      <c r="BA319" s="11" t="s">
        <v>61</v>
      </c>
      <c r="BC319" s="25">
        <f>AW319+AX319</f>
        <v>0</v>
      </c>
      <c r="BD319" s="25">
        <f>G319/(100-BE319)*100</f>
        <v>0</v>
      </c>
      <c r="BE319" s="25">
        <v>0</v>
      </c>
      <c r="BF319" s="25">
        <f>319</f>
        <v>319</v>
      </c>
      <c r="BH319" s="25">
        <f>F319*AO319</f>
        <v>0</v>
      </c>
      <c r="BI319" s="25">
        <f>F319*AP319</f>
        <v>0</v>
      </c>
      <c r="BJ319" s="25">
        <f>F319*G319</f>
        <v>0</v>
      </c>
      <c r="BK319" s="27" t="s">
        <v>62</v>
      </c>
      <c r="BL319" s="25">
        <v>728</v>
      </c>
      <c r="BW319" s="25">
        <v>21</v>
      </c>
      <c r="BX319" s="5" t="s">
        <v>802</v>
      </c>
    </row>
    <row r="320" spans="1:76" x14ac:dyDescent="0.25">
      <c r="A320" s="2" t="s">
        <v>804</v>
      </c>
      <c r="B320" s="3" t="s">
        <v>805</v>
      </c>
      <c r="C320" s="79" t="s">
        <v>806</v>
      </c>
      <c r="D320" s="74"/>
      <c r="E320" s="3" t="s">
        <v>57</v>
      </c>
      <c r="F320" s="25">
        <v>2</v>
      </c>
      <c r="G320" s="25">
        <v>0</v>
      </c>
      <c r="H320" s="25">
        <f>ROUND(F320*AO320,2)</f>
        <v>0</v>
      </c>
      <c r="I320" s="25">
        <f>ROUND(F320*AP320,2)</f>
        <v>0</v>
      </c>
      <c r="J320" s="25">
        <f>ROUND(F320*G320,2)</f>
        <v>0</v>
      </c>
      <c r="K320" s="26" t="s">
        <v>58</v>
      </c>
      <c r="Z320" s="25">
        <f>ROUND(IF(AQ320="5",BJ320,0),2)</f>
        <v>0</v>
      </c>
      <c r="AB320" s="25">
        <f>ROUND(IF(AQ320="1",BH320,0),2)</f>
        <v>0</v>
      </c>
      <c r="AC320" s="25">
        <f>ROUND(IF(AQ320="1",BI320,0),2)</f>
        <v>0</v>
      </c>
      <c r="AD320" s="25">
        <f>ROUND(IF(AQ320="7",BH320,0),2)</f>
        <v>0</v>
      </c>
      <c r="AE320" s="25">
        <f>ROUND(IF(AQ320="7",BI320,0),2)</f>
        <v>0</v>
      </c>
      <c r="AF320" s="25">
        <f>ROUND(IF(AQ320="2",BH320,0),2)</f>
        <v>0</v>
      </c>
      <c r="AG320" s="25">
        <f>ROUND(IF(AQ320="2",BI320,0),2)</f>
        <v>0</v>
      </c>
      <c r="AH320" s="25">
        <f>ROUND(IF(AQ320="0",BJ320,0),2)</f>
        <v>0</v>
      </c>
      <c r="AI320" s="11" t="s">
        <v>51</v>
      </c>
      <c r="AJ320" s="25">
        <f>IF(AN320=0,J320,0)</f>
        <v>0</v>
      </c>
      <c r="AK320" s="25">
        <f>IF(AN320=12,J320,0)</f>
        <v>0</v>
      </c>
      <c r="AL320" s="25">
        <f>IF(AN320=21,J320,0)</f>
        <v>0</v>
      </c>
      <c r="AN320" s="25">
        <v>21</v>
      </c>
      <c r="AO320" s="25">
        <f>G320*1</f>
        <v>0</v>
      </c>
      <c r="AP320" s="25">
        <f>G320*(1-1)</f>
        <v>0</v>
      </c>
      <c r="AQ320" s="27" t="s">
        <v>81</v>
      </c>
      <c r="AV320" s="25">
        <f>ROUND(AW320+AX320,2)</f>
        <v>0</v>
      </c>
      <c r="AW320" s="25">
        <f>ROUND(F320*AO320,2)</f>
        <v>0</v>
      </c>
      <c r="AX320" s="25">
        <f>ROUND(F320*AP320,2)</f>
        <v>0</v>
      </c>
      <c r="AY320" s="27" t="s">
        <v>803</v>
      </c>
      <c r="AZ320" s="27" t="s">
        <v>612</v>
      </c>
      <c r="BA320" s="11" t="s">
        <v>61</v>
      </c>
      <c r="BC320" s="25">
        <f>AW320+AX320</f>
        <v>0</v>
      </c>
      <c r="BD320" s="25">
        <f>G320/(100-BE320)*100</f>
        <v>0</v>
      </c>
      <c r="BE320" s="25">
        <v>0</v>
      </c>
      <c r="BF320" s="25">
        <f>320</f>
        <v>320</v>
      </c>
      <c r="BH320" s="25">
        <f>F320*AO320</f>
        <v>0</v>
      </c>
      <c r="BI320" s="25">
        <f>F320*AP320</f>
        <v>0</v>
      </c>
      <c r="BJ320" s="25">
        <f>F320*G320</f>
        <v>0</v>
      </c>
      <c r="BK320" s="27" t="s">
        <v>124</v>
      </c>
      <c r="BL320" s="25">
        <v>728</v>
      </c>
      <c r="BW320" s="25">
        <v>21</v>
      </c>
      <c r="BX320" s="5" t="s">
        <v>806</v>
      </c>
    </row>
    <row r="321" spans="1:76" x14ac:dyDescent="0.25">
      <c r="A321" s="2" t="s">
        <v>807</v>
      </c>
      <c r="B321" s="3" t="s">
        <v>808</v>
      </c>
      <c r="C321" s="79" t="s">
        <v>809</v>
      </c>
      <c r="D321" s="74"/>
      <c r="E321" s="3" t="s">
        <v>150</v>
      </c>
      <c r="F321" s="25">
        <v>10.5</v>
      </c>
      <c r="G321" s="25">
        <v>0</v>
      </c>
      <c r="H321" s="25">
        <f>ROUND(F321*AO321,2)</f>
        <v>0</v>
      </c>
      <c r="I321" s="25">
        <f>ROUND(F321*AP321,2)</f>
        <v>0</v>
      </c>
      <c r="J321" s="25">
        <f>ROUND(F321*G321,2)</f>
        <v>0</v>
      </c>
      <c r="K321" s="26" t="s">
        <v>58</v>
      </c>
      <c r="Z321" s="25">
        <f>ROUND(IF(AQ321="5",BJ321,0),2)</f>
        <v>0</v>
      </c>
      <c r="AB321" s="25">
        <f>ROUND(IF(AQ321="1",BH321,0),2)</f>
        <v>0</v>
      </c>
      <c r="AC321" s="25">
        <f>ROUND(IF(AQ321="1",BI321,0),2)</f>
        <v>0</v>
      </c>
      <c r="AD321" s="25">
        <f>ROUND(IF(AQ321="7",BH321,0),2)</f>
        <v>0</v>
      </c>
      <c r="AE321" s="25">
        <f>ROUND(IF(AQ321="7",BI321,0),2)</f>
        <v>0</v>
      </c>
      <c r="AF321" s="25">
        <f>ROUND(IF(AQ321="2",BH321,0),2)</f>
        <v>0</v>
      </c>
      <c r="AG321" s="25">
        <f>ROUND(IF(AQ321="2",BI321,0),2)</f>
        <v>0</v>
      </c>
      <c r="AH321" s="25">
        <f>ROUND(IF(AQ321="0",BJ321,0),2)</f>
        <v>0</v>
      </c>
      <c r="AI321" s="11" t="s">
        <v>51</v>
      </c>
      <c r="AJ321" s="25">
        <f>IF(AN321=0,J321,0)</f>
        <v>0</v>
      </c>
      <c r="AK321" s="25">
        <f>IF(AN321=12,J321,0)</f>
        <v>0</v>
      </c>
      <c r="AL321" s="25">
        <f>IF(AN321=21,J321,0)</f>
        <v>0</v>
      </c>
      <c r="AN321" s="25">
        <v>21</v>
      </c>
      <c r="AO321" s="25">
        <f>G321*0.259058036</f>
        <v>0</v>
      </c>
      <c r="AP321" s="25">
        <f>G321*(1-0.259058036)</f>
        <v>0</v>
      </c>
      <c r="AQ321" s="27" t="s">
        <v>81</v>
      </c>
      <c r="AV321" s="25">
        <f>ROUND(AW321+AX321,2)</f>
        <v>0</v>
      </c>
      <c r="AW321" s="25">
        <f>ROUND(F321*AO321,2)</f>
        <v>0</v>
      </c>
      <c r="AX321" s="25">
        <f>ROUND(F321*AP321,2)</f>
        <v>0</v>
      </c>
      <c r="AY321" s="27" t="s">
        <v>803</v>
      </c>
      <c r="AZ321" s="27" t="s">
        <v>612</v>
      </c>
      <c r="BA321" s="11" t="s">
        <v>61</v>
      </c>
      <c r="BC321" s="25">
        <f>AW321+AX321</f>
        <v>0</v>
      </c>
      <c r="BD321" s="25">
        <f>G321/(100-BE321)*100</f>
        <v>0</v>
      </c>
      <c r="BE321" s="25">
        <v>0</v>
      </c>
      <c r="BF321" s="25">
        <f>321</f>
        <v>321</v>
      </c>
      <c r="BH321" s="25">
        <f>F321*AO321</f>
        <v>0</v>
      </c>
      <c r="BI321" s="25">
        <f>F321*AP321</f>
        <v>0</v>
      </c>
      <c r="BJ321" s="25">
        <f>F321*G321</f>
        <v>0</v>
      </c>
      <c r="BK321" s="27" t="s">
        <v>62</v>
      </c>
      <c r="BL321" s="25">
        <v>728</v>
      </c>
      <c r="BW321" s="25">
        <v>21</v>
      </c>
      <c r="BX321" s="5" t="s">
        <v>809</v>
      </c>
    </row>
    <row r="322" spans="1:76" ht="13.5" customHeight="1" x14ac:dyDescent="0.25">
      <c r="A322" s="32"/>
      <c r="B322" s="33" t="s">
        <v>86</v>
      </c>
      <c r="C322" s="97" t="s">
        <v>810</v>
      </c>
      <c r="D322" s="98"/>
      <c r="E322" s="98"/>
      <c r="F322" s="98"/>
      <c r="G322" s="98"/>
      <c r="H322" s="98"/>
      <c r="I322" s="98"/>
      <c r="J322" s="98"/>
      <c r="K322" s="99"/>
    </row>
    <row r="323" spans="1:76" x14ac:dyDescent="0.25">
      <c r="A323" s="28" t="s">
        <v>51</v>
      </c>
      <c r="B323" s="29" t="s">
        <v>811</v>
      </c>
      <c r="C323" s="95" t="s">
        <v>812</v>
      </c>
      <c r="D323" s="96"/>
      <c r="E323" s="30" t="s">
        <v>4</v>
      </c>
      <c r="F323" s="30" t="s">
        <v>4</v>
      </c>
      <c r="G323" s="30" t="s">
        <v>4</v>
      </c>
      <c r="H323" s="1">
        <f>SUM(H324:H332)</f>
        <v>0</v>
      </c>
      <c r="I323" s="1">
        <f>SUM(I324:I332)</f>
        <v>0</v>
      </c>
      <c r="J323" s="1">
        <f>SUM(J324:J332)</f>
        <v>0</v>
      </c>
      <c r="K323" s="31" t="s">
        <v>51</v>
      </c>
      <c r="AI323" s="11" t="s">
        <v>51</v>
      </c>
      <c r="AS323" s="1">
        <f>SUM(AJ324:AJ332)</f>
        <v>0</v>
      </c>
      <c r="AT323" s="1">
        <f>SUM(AK324:AK332)</f>
        <v>0</v>
      </c>
      <c r="AU323" s="1">
        <f>SUM(AL324:AL332)</f>
        <v>0</v>
      </c>
    </row>
    <row r="324" spans="1:76" x14ac:dyDescent="0.25">
      <c r="A324" s="2" t="s">
        <v>813</v>
      </c>
      <c r="B324" s="3" t="s">
        <v>814</v>
      </c>
      <c r="C324" s="79" t="s">
        <v>815</v>
      </c>
      <c r="D324" s="74"/>
      <c r="E324" s="3" t="s">
        <v>57</v>
      </c>
      <c r="F324" s="25">
        <v>1</v>
      </c>
      <c r="G324" s="25">
        <v>0</v>
      </c>
      <c r="H324" s="25">
        <f t="shared" ref="H324:H332" si="180">ROUND(F324*AO324,2)</f>
        <v>0</v>
      </c>
      <c r="I324" s="25">
        <f t="shared" ref="I324:I332" si="181">ROUND(F324*AP324,2)</f>
        <v>0</v>
      </c>
      <c r="J324" s="25">
        <f t="shared" ref="J324:J332" si="182">ROUND(F324*G324,2)</f>
        <v>0</v>
      </c>
      <c r="K324" s="26" t="s">
        <v>58</v>
      </c>
      <c r="Z324" s="25">
        <f t="shared" ref="Z324:Z332" si="183">ROUND(IF(AQ324="5",BJ324,0),2)</f>
        <v>0</v>
      </c>
      <c r="AB324" s="25">
        <f t="shared" ref="AB324:AB332" si="184">ROUND(IF(AQ324="1",BH324,0),2)</f>
        <v>0</v>
      </c>
      <c r="AC324" s="25">
        <f t="shared" ref="AC324:AC332" si="185">ROUND(IF(AQ324="1",BI324,0),2)</f>
        <v>0</v>
      </c>
      <c r="AD324" s="25">
        <f t="shared" ref="AD324:AD332" si="186">ROUND(IF(AQ324="7",BH324,0),2)</f>
        <v>0</v>
      </c>
      <c r="AE324" s="25">
        <f t="shared" ref="AE324:AE332" si="187">ROUND(IF(AQ324="7",BI324,0),2)</f>
        <v>0</v>
      </c>
      <c r="AF324" s="25">
        <f t="shared" ref="AF324:AF332" si="188">ROUND(IF(AQ324="2",BH324,0),2)</f>
        <v>0</v>
      </c>
      <c r="AG324" s="25">
        <f t="shared" ref="AG324:AG332" si="189">ROUND(IF(AQ324="2",BI324,0),2)</f>
        <v>0</v>
      </c>
      <c r="AH324" s="25">
        <f t="shared" ref="AH324:AH332" si="190">ROUND(IF(AQ324="0",BJ324,0),2)</f>
        <v>0</v>
      </c>
      <c r="AI324" s="11" t="s">
        <v>51</v>
      </c>
      <c r="AJ324" s="25">
        <f t="shared" ref="AJ324:AJ332" si="191">IF(AN324=0,J324,0)</f>
        <v>0</v>
      </c>
      <c r="AK324" s="25">
        <f t="shared" ref="AK324:AK332" si="192">IF(AN324=12,J324,0)</f>
        <v>0</v>
      </c>
      <c r="AL324" s="25">
        <f t="shared" ref="AL324:AL332" si="193">IF(AN324=21,J324,0)</f>
        <v>0</v>
      </c>
      <c r="AN324" s="25">
        <v>21</v>
      </c>
      <c r="AO324" s="25">
        <f>G324*0.011892324</f>
        <v>0</v>
      </c>
      <c r="AP324" s="25">
        <f>G324*(1-0.011892324)</f>
        <v>0</v>
      </c>
      <c r="AQ324" s="27" t="s">
        <v>81</v>
      </c>
      <c r="AV324" s="25">
        <f t="shared" ref="AV324:AV332" si="194">ROUND(AW324+AX324,2)</f>
        <v>0</v>
      </c>
      <c r="AW324" s="25">
        <f t="shared" ref="AW324:AW332" si="195">ROUND(F324*AO324,2)</f>
        <v>0</v>
      </c>
      <c r="AX324" s="25">
        <f t="shared" ref="AX324:AX332" si="196">ROUND(F324*AP324,2)</f>
        <v>0</v>
      </c>
      <c r="AY324" s="27" t="s">
        <v>816</v>
      </c>
      <c r="AZ324" s="27" t="s">
        <v>817</v>
      </c>
      <c r="BA324" s="11" t="s">
        <v>61</v>
      </c>
      <c r="BC324" s="25">
        <f t="shared" ref="BC324:BC332" si="197">AW324+AX324</f>
        <v>0</v>
      </c>
      <c r="BD324" s="25">
        <f t="shared" ref="BD324:BD332" si="198">G324/(100-BE324)*100</f>
        <v>0</v>
      </c>
      <c r="BE324" s="25">
        <v>0</v>
      </c>
      <c r="BF324" s="25">
        <f>324</f>
        <v>324</v>
      </c>
      <c r="BH324" s="25">
        <f t="shared" ref="BH324:BH332" si="199">F324*AO324</f>
        <v>0</v>
      </c>
      <c r="BI324" s="25">
        <f t="shared" ref="BI324:BI332" si="200">F324*AP324</f>
        <v>0</v>
      </c>
      <c r="BJ324" s="25">
        <f t="shared" ref="BJ324:BJ332" si="201">F324*G324</f>
        <v>0</v>
      </c>
      <c r="BK324" s="27" t="s">
        <v>62</v>
      </c>
      <c r="BL324" s="25">
        <v>731</v>
      </c>
      <c r="BW324" s="25">
        <v>21</v>
      </c>
      <c r="BX324" s="5" t="s">
        <v>815</v>
      </c>
    </row>
    <row r="325" spans="1:76" x14ac:dyDescent="0.25">
      <c r="A325" s="2" t="s">
        <v>818</v>
      </c>
      <c r="B325" s="3" t="s">
        <v>819</v>
      </c>
      <c r="C325" s="79" t="s">
        <v>820</v>
      </c>
      <c r="D325" s="74"/>
      <c r="E325" s="3" t="s">
        <v>688</v>
      </c>
      <c r="F325" s="25">
        <v>2</v>
      </c>
      <c r="G325" s="25">
        <v>0</v>
      </c>
      <c r="H325" s="25">
        <f t="shared" si="180"/>
        <v>0</v>
      </c>
      <c r="I325" s="25">
        <f t="shared" si="181"/>
        <v>0</v>
      </c>
      <c r="J325" s="25">
        <f t="shared" si="182"/>
        <v>0</v>
      </c>
      <c r="K325" s="26" t="s">
        <v>58</v>
      </c>
      <c r="Z325" s="25">
        <f t="shared" si="183"/>
        <v>0</v>
      </c>
      <c r="AB325" s="25">
        <f t="shared" si="184"/>
        <v>0</v>
      </c>
      <c r="AC325" s="25">
        <f t="shared" si="185"/>
        <v>0</v>
      </c>
      <c r="AD325" s="25">
        <f t="shared" si="186"/>
        <v>0</v>
      </c>
      <c r="AE325" s="25">
        <f t="shared" si="187"/>
        <v>0</v>
      </c>
      <c r="AF325" s="25">
        <f t="shared" si="188"/>
        <v>0</v>
      </c>
      <c r="AG325" s="25">
        <f t="shared" si="189"/>
        <v>0</v>
      </c>
      <c r="AH325" s="25">
        <f t="shared" si="190"/>
        <v>0</v>
      </c>
      <c r="AI325" s="11" t="s">
        <v>51</v>
      </c>
      <c r="AJ325" s="25">
        <f t="shared" si="191"/>
        <v>0</v>
      </c>
      <c r="AK325" s="25">
        <f t="shared" si="192"/>
        <v>0</v>
      </c>
      <c r="AL325" s="25">
        <f t="shared" si="193"/>
        <v>0</v>
      </c>
      <c r="AN325" s="25">
        <v>21</v>
      </c>
      <c r="AO325" s="25">
        <f>G325*0.04801682</f>
        <v>0</v>
      </c>
      <c r="AP325" s="25">
        <f>G325*(1-0.04801682)</f>
        <v>0</v>
      </c>
      <c r="AQ325" s="27" t="s">
        <v>81</v>
      </c>
      <c r="AV325" s="25">
        <f t="shared" si="194"/>
        <v>0</v>
      </c>
      <c r="AW325" s="25">
        <f t="shared" si="195"/>
        <v>0</v>
      </c>
      <c r="AX325" s="25">
        <f t="shared" si="196"/>
        <v>0</v>
      </c>
      <c r="AY325" s="27" t="s">
        <v>816</v>
      </c>
      <c r="AZ325" s="27" t="s">
        <v>817</v>
      </c>
      <c r="BA325" s="11" t="s">
        <v>61</v>
      </c>
      <c r="BC325" s="25">
        <f t="shared" si="197"/>
        <v>0</v>
      </c>
      <c r="BD325" s="25">
        <f t="shared" si="198"/>
        <v>0</v>
      </c>
      <c r="BE325" s="25">
        <v>0</v>
      </c>
      <c r="BF325" s="25">
        <f>325</f>
        <v>325</v>
      </c>
      <c r="BH325" s="25">
        <f t="shared" si="199"/>
        <v>0</v>
      </c>
      <c r="BI325" s="25">
        <f t="shared" si="200"/>
        <v>0</v>
      </c>
      <c r="BJ325" s="25">
        <f t="shared" si="201"/>
        <v>0</v>
      </c>
      <c r="BK325" s="27" t="s">
        <v>62</v>
      </c>
      <c r="BL325" s="25">
        <v>731</v>
      </c>
      <c r="BW325" s="25">
        <v>21</v>
      </c>
      <c r="BX325" s="5" t="s">
        <v>820</v>
      </c>
    </row>
    <row r="326" spans="1:76" x14ac:dyDescent="0.25">
      <c r="A326" s="2" t="s">
        <v>821</v>
      </c>
      <c r="B326" s="3" t="s">
        <v>822</v>
      </c>
      <c r="C326" s="79" t="s">
        <v>823</v>
      </c>
      <c r="D326" s="74"/>
      <c r="E326" s="3" t="s">
        <v>57</v>
      </c>
      <c r="F326" s="25">
        <v>2</v>
      </c>
      <c r="G326" s="25">
        <v>0</v>
      </c>
      <c r="H326" s="25">
        <f t="shared" si="180"/>
        <v>0</v>
      </c>
      <c r="I326" s="25">
        <f t="shared" si="181"/>
        <v>0</v>
      </c>
      <c r="J326" s="25">
        <f t="shared" si="182"/>
        <v>0</v>
      </c>
      <c r="K326" s="26" t="s">
        <v>58</v>
      </c>
      <c r="Z326" s="25">
        <f t="shared" si="183"/>
        <v>0</v>
      </c>
      <c r="AB326" s="25">
        <f t="shared" si="184"/>
        <v>0</v>
      </c>
      <c r="AC326" s="25">
        <f t="shared" si="185"/>
        <v>0</v>
      </c>
      <c r="AD326" s="25">
        <f t="shared" si="186"/>
        <v>0</v>
      </c>
      <c r="AE326" s="25">
        <f t="shared" si="187"/>
        <v>0</v>
      </c>
      <c r="AF326" s="25">
        <f t="shared" si="188"/>
        <v>0</v>
      </c>
      <c r="AG326" s="25">
        <f t="shared" si="189"/>
        <v>0</v>
      </c>
      <c r="AH326" s="25">
        <f t="shared" si="190"/>
        <v>0</v>
      </c>
      <c r="AI326" s="11" t="s">
        <v>51</v>
      </c>
      <c r="AJ326" s="25">
        <f t="shared" si="191"/>
        <v>0</v>
      </c>
      <c r="AK326" s="25">
        <f t="shared" si="192"/>
        <v>0</v>
      </c>
      <c r="AL326" s="25">
        <f t="shared" si="193"/>
        <v>0</v>
      </c>
      <c r="AN326" s="25">
        <v>21</v>
      </c>
      <c r="AO326" s="25">
        <f>G326*1</f>
        <v>0</v>
      </c>
      <c r="AP326" s="25">
        <f>G326*(1-1)</f>
        <v>0</v>
      </c>
      <c r="AQ326" s="27" t="s">
        <v>81</v>
      </c>
      <c r="AV326" s="25">
        <f t="shared" si="194"/>
        <v>0</v>
      </c>
      <c r="AW326" s="25">
        <f t="shared" si="195"/>
        <v>0</v>
      </c>
      <c r="AX326" s="25">
        <f t="shared" si="196"/>
        <v>0</v>
      </c>
      <c r="AY326" s="27" t="s">
        <v>816</v>
      </c>
      <c r="AZ326" s="27" t="s">
        <v>817</v>
      </c>
      <c r="BA326" s="11" t="s">
        <v>61</v>
      </c>
      <c r="BC326" s="25">
        <f t="shared" si="197"/>
        <v>0</v>
      </c>
      <c r="BD326" s="25">
        <f t="shared" si="198"/>
        <v>0</v>
      </c>
      <c r="BE326" s="25">
        <v>0</v>
      </c>
      <c r="BF326" s="25">
        <f>326</f>
        <v>326</v>
      </c>
      <c r="BH326" s="25">
        <f t="shared" si="199"/>
        <v>0</v>
      </c>
      <c r="BI326" s="25">
        <f t="shared" si="200"/>
        <v>0</v>
      </c>
      <c r="BJ326" s="25">
        <f t="shared" si="201"/>
        <v>0</v>
      </c>
      <c r="BK326" s="27" t="s">
        <v>124</v>
      </c>
      <c r="BL326" s="25">
        <v>731</v>
      </c>
      <c r="BW326" s="25">
        <v>21</v>
      </c>
      <c r="BX326" s="5" t="s">
        <v>823</v>
      </c>
    </row>
    <row r="327" spans="1:76" x14ac:dyDescent="0.25">
      <c r="A327" s="2" t="s">
        <v>824</v>
      </c>
      <c r="B327" s="3" t="s">
        <v>825</v>
      </c>
      <c r="C327" s="79" t="s">
        <v>826</v>
      </c>
      <c r="D327" s="74"/>
      <c r="E327" s="3" t="s">
        <v>827</v>
      </c>
      <c r="F327" s="25">
        <v>2</v>
      </c>
      <c r="G327" s="25">
        <v>0</v>
      </c>
      <c r="H327" s="25">
        <f t="shared" si="180"/>
        <v>0</v>
      </c>
      <c r="I327" s="25">
        <f t="shared" si="181"/>
        <v>0</v>
      </c>
      <c r="J327" s="25">
        <f t="shared" si="182"/>
        <v>0</v>
      </c>
      <c r="K327" s="26" t="s">
        <v>58</v>
      </c>
      <c r="Z327" s="25">
        <f t="shared" si="183"/>
        <v>0</v>
      </c>
      <c r="AB327" s="25">
        <f t="shared" si="184"/>
        <v>0</v>
      </c>
      <c r="AC327" s="25">
        <f t="shared" si="185"/>
        <v>0</v>
      </c>
      <c r="AD327" s="25">
        <f t="shared" si="186"/>
        <v>0</v>
      </c>
      <c r="AE327" s="25">
        <f t="shared" si="187"/>
        <v>0</v>
      </c>
      <c r="AF327" s="25">
        <f t="shared" si="188"/>
        <v>0</v>
      </c>
      <c r="AG327" s="25">
        <f t="shared" si="189"/>
        <v>0</v>
      </c>
      <c r="AH327" s="25">
        <f t="shared" si="190"/>
        <v>0</v>
      </c>
      <c r="AI327" s="11" t="s">
        <v>51</v>
      </c>
      <c r="AJ327" s="25">
        <f t="shared" si="191"/>
        <v>0</v>
      </c>
      <c r="AK327" s="25">
        <f t="shared" si="192"/>
        <v>0</v>
      </c>
      <c r="AL327" s="25">
        <f t="shared" si="193"/>
        <v>0</v>
      </c>
      <c r="AN327" s="25">
        <v>21</v>
      </c>
      <c r="AO327" s="25">
        <f>G327*0.886085506</f>
        <v>0</v>
      </c>
      <c r="AP327" s="25">
        <f>G327*(1-0.886085506)</f>
        <v>0</v>
      </c>
      <c r="AQ327" s="27" t="s">
        <v>81</v>
      </c>
      <c r="AV327" s="25">
        <f t="shared" si="194"/>
        <v>0</v>
      </c>
      <c r="AW327" s="25">
        <f t="shared" si="195"/>
        <v>0</v>
      </c>
      <c r="AX327" s="25">
        <f t="shared" si="196"/>
        <v>0</v>
      </c>
      <c r="AY327" s="27" t="s">
        <v>816</v>
      </c>
      <c r="AZ327" s="27" t="s">
        <v>817</v>
      </c>
      <c r="BA327" s="11" t="s">
        <v>61</v>
      </c>
      <c r="BC327" s="25">
        <f t="shared" si="197"/>
        <v>0</v>
      </c>
      <c r="BD327" s="25">
        <f t="shared" si="198"/>
        <v>0</v>
      </c>
      <c r="BE327" s="25">
        <v>0</v>
      </c>
      <c r="BF327" s="25">
        <f>327</f>
        <v>327</v>
      </c>
      <c r="BH327" s="25">
        <f t="shared" si="199"/>
        <v>0</v>
      </c>
      <c r="BI327" s="25">
        <f t="shared" si="200"/>
        <v>0</v>
      </c>
      <c r="BJ327" s="25">
        <f t="shared" si="201"/>
        <v>0</v>
      </c>
      <c r="BK327" s="27" t="s">
        <v>62</v>
      </c>
      <c r="BL327" s="25">
        <v>731</v>
      </c>
      <c r="BW327" s="25">
        <v>21</v>
      </c>
      <c r="BX327" s="5" t="s">
        <v>826</v>
      </c>
    </row>
    <row r="328" spans="1:76" x14ac:dyDescent="0.25">
      <c r="A328" s="2" t="s">
        <v>828</v>
      </c>
      <c r="B328" s="3" t="s">
        <v>829</v>
      </c>
      <c r="C328" s="79" t="s">
        <v>830</v>
      </c>
      <c r="D328" s="74"/>
      <c r="E328" s="3" t="s">
        <v>827</v>
      </c>
      <c r="F328" s="25">
        <v>7</v>
      </c>
      <c r="G328" s="25">
        <v>0</v>
      </c>
      <c r="H328" s="25">
        <f t="shared" si="180"/>
        <v>0</v>
      </c>
      <c r="I328" s="25">
        <f t="shared" si="181"/>
        <v>0</v>
      </c>
      <c r="J328" s="25">
        <f t="shared" si="182"/>
        <v>0</v>
      </c>
      <c r="K328" s="26" t="s">
        <v>58</v>
      </c>
      <c r="Z328" s="25">
        <f t="shared" si="183"/>
        <v>0</v>
      </c>
      <c r="AB328" s="25">
        <f t="shared" si="184"/>
        <v>0</v>
      </c>
      <c r="AC328" s="25">
        <f t="shared" si="185"/>
        <v>0</v>
      </c>
      <c r="AD328" s="25">
        <f t="shared" si="186"/>
        <v>0</v>
      </c>
      <c r="AE328" s="25">
        <f t="shared" si="187"/>
        <v>0</v>
      </c>
      <c r="AF328" s="25">
        <f t="shared" si="188"/>
        <v>0</v>
      </c>
      <c r="AG328" s="25">
        <f t="shared" si="189"/>
        <v>0</v>
      </c>
      <c r="AH328" s="25">
        <f t="shared" si="190"/>
        <v>0</v>
      </c>
      <c r="AI328" s="11" t="s">
        <v>51</v>
      </c>
      <c r="AJ328" s="25">
        <f t="shared" si="191"/>
        <v>0</v>
      </c>
      <c r="AK328" s="25">
        <f t="shared" si="192"/>
        <v>0</v>
      </c>
      <c r="AL328" s="25">
        <f t="shared" si="193"/>
        <v>0</v>
      </c>
      <c r="AN328" s="25">
        <v>21</v>
      </c>
      <c r="AO328" s="25">
        <f>G328*0.854535286</f>
        <v>0</v>
      </c>
      <c r="AP328" s="25">
        <f>G328*(1-0.854535286)</f>
        <v>0</v>
      </c>
      <c r="AQ328" s="27" t="s">
        <v>81</v>
      </c>
      <c r="AV328" s="25">
        <f t="shared" si="194"/>
        <v>0</v>
      </c>
      <c r="AW328" s="25">
        <f t="shared" si="195"/>
        <v>0</v>
      </c>
      <c r="AX328" s="25">
        <f t="shared" si="196"/>
        <v>0</v>
      </c>
      <c r="AY328" s="27" t="s">
        <v>816</v>
      </c>
      <c r="AZ328" s="27" t="s">
        <v>817</v>
      </c>
      <c r="BA328" s="11" t="s">
        <v>61</v>
      </c>
      <c r="BC328" s="25">
        <f t="shared" si="197"/>
        <v>0</v>
      </c>
      <c r="BD328" s="25">
        <f t="shared" si="198"/>
        <v>0</v>
      </c>
      <c r="BE328" s="25">
        <v>0</v>
      </c>
      <c r="BF328" s="25">
        <f>328</f>
        <v>328</v>
      </c>
      <c r="BH328" s="25">
        <f t="shared" si="199"/>
        <v>0</v>
      </c>
      <c r="BI328" s="25">
        <f t="shared" si="200"/>
        <v>0</v>
      </c>
      <c r="BJ328" s="25">
        <f t="shared" si="201"/>
        <v>0</v>
      </c>
      <c r="BK328" s="27" t="s">
        <v>62</v>
      </c>
      <c r="BL328" s="25">
        <v>731</v>
      </c>
      <c r="BW328" s="25">
        <v>21</v>
      </c>
      <c r="BX328" s="5" t="s">
        <v>830</v>
      </c>
    </row>
    <row r="329" spans="1:76" x14ac:dyDescent="0.25">
      <c r="A329" s="2" t="s">
        <v>831</v>
      </c>
      <c r="B329" s="3" t="s">
        <v>832</v>
      </c>
      <c r="C329" s="79" t="s">
        <v>833</v>
      </c>
      <c r="D329" s="74"/>
      <c r="E329" s="3" t="s">
        <v>57</v>
      </c>
      <c r="F329" s="25">
        <v>2</v>
      </c>
      <c r="G329" s="25">
        <v>0</v>
      </c>
      <c r="H329" s="25">
        <f t="shared" si="180"/>
        <v>0</v>
      </c>
      <c r="I329" s="25">
        <f t="shared" si="181"/>
        <v>0</v>
      </c>
      <c r="J329" s="25">
        <f t="shared" si="182"/>
        <v>0</v>
      </c>
      <c r="K329" s="26" t="s">
        <v>58</v>
      </c>
      <c r="Z329" s="25">
        <f t="shared" si="183"/>
        <v>0</v>
      </c>
      <c r="AB329" s="25">
        <f t="shared" si="184"/>
        <v>0</v>
      </c>
      <c r="AC329" s="25">
        <f t="shared" si="185"/>
        <v>0</v>
      </c>
      <c r="AD329" s="25">
        <f t="shared" si="186"/>
        <v>0</v>
      </c>
      <c r="AE329" s="25">
        <f t="shared" si="187"/>
        <v>0</v>
      </c>
      <c r="AF329" s="25">
        <f t="shared" si="188"/>
        <v>0</v>
      </c>
      <c r="AG329" s="25">
        <f t="shared" si="189"/>
        <v>0</v>
      </c>
      <c r="AH329" s="25">
        <f t="shared" si="190"/>
        <v>0</v>
      </c>
      <c r="AI329" s="11" t="s">
        <v>51</v>
      </c>
      <c r="AJ329" s="25">
        <f t="shared" si="191"/>
        <v>0</v>
      </c>
      <c r="AK329" s="25">
        <f t="shared" si="192"/>
        <v>0</v>
      </c>
      <c r="AL329" s="25">
        <f t="shared" si="193"/>
        <v>0</v>
      </c>
      <c r="AN329" s="25">
        <v>21</v>
      </c>
      <c r="AO329" s="25">
        <f>G329*0.908594378</f>
        <v>0</v>
      </c>
      <c r="AP329" s="25">
        <f>G329*(1-0.908594378)</f>
        <v>0</v>
      </c>
      <c r="AQ329" s="27" t="s">
        <v>81</v>
      </c>
      <c r="AV329" s="25">
        <f t="shared" si="194"/>
        <v>0</v>
      </c>
      <c r="AW329" s="25">
        <f t="shared" si="195"/>
        <v>0</v>
      </c>
      <c r="AX329" s="25">
        <f t="shared" si="196"/>
        <v>0</v>
      </c>
      <c r="AY329" s="27" t="s">
        <v>816</v>
      </c>
      <c r="AZ329" s="27" t="s">
        <v>817</v>
      </c>
      <c r="BA329" s="11" t="s">
        <v>61</v>
      </c>
      <c r="BC329" s="25">
        <f t="shared" si="197"/>
        <v>0</v>
      </c>
      <c r="BD329" s="25">
        <f t="shared" si="198"/>
        <v>0</v>
      </c>
      <c r="BE329" s="25">
        <v>0</v>
      </c>
      <c r="BF329" s="25">
        <f>329</f>
        <v>329</v>
      </c>
      <c r="BH329" s="25">
        <f t="shared" si="199"/>
        <v>0</v>
      </c>
      <c r="BI329" s="25">
        <f t="shared" si="200"/>
        <v>0</v>
      </c>
      <c r="BJ329" s="25">
        <f t="shared" si="201"/>
        <v>0</v>
      </c>
      <c r="BK329" s="27" t="s">
        <v>62</v>
      </c>
      <c r="BL329" s="25">
        <v>731</v>
      </c>
      <c r="BW329" s="25">
        <v>21</v>
      </c>
      <c r="BX329" s="5" t="s">
        <v>833</v>
      </c>
    </row>
    <row r="330" spans="1:76" x14ac:dyDescent="0.25">
      <c r="A330" s="2" t="s">
        <v>834</v>
      </c>
      <c r="B330" s="3" t="s">
        <v>835</v>
      </c>
      <c r="C330" s="79" t="s">
        <v>836</v>
      </c>
      <c r="D330" s="74"/>
      <c r="E330" s="3" t="s">
        <v>57</v>
      </c>
      <c r="F330" s="25">
        <v>2</v>
      </c>
      <c r="G330" s="25">
        <v>0</v>
      </c>
      <c r="H330" s="25">
        <f t="shared" si="180"/>
        <v>0</v>
      </c>
      <c r="I330" s="25">
        <f t="shared" si="181"/>
        <v>0</v>
      </c>
      <c r="J330" s="25">
        <f t="shared" si="182"/>
        <v>0</v>
      </c>
      <c r="K330" s="26" t="s">
        <v>58</v>
      </c>
      <c r="Z330" s="25">
        <f t="shared" si="183"/>
        <v>0</v>
      </c>
      <c r="AB330" s="25">
        <f t="shared" si="184"/>
        <v>0</v>
      </c>
      <c r="AC330" s="25">
        <f t="shared" si="185"/>
        <v>0</v>
      </c>
      <c r="AD330" s="25">
        <f t="shared" si="186"/>
        <v>0</v>
      </c>
      <c r="AE330" s="25">
        <f t="shared" si="187"/>
        <v>0</v>
      </c>
      <c r="AF330" s="25">
        <f t="shared" si="188"/>
        <v>0</v>
      </c>
      <c r="AG330" s="25">
        <f t="shared" si="189"/>
        <v>0</v>
      </c>
      <c r="AH330" s="25">
        <f t="shared" si="190"/>
        <v>0</v>
      </c>
      <c r="AI330" s="11" t="s">
        <v>51</v>
      </c>
      <c r="AJ330" s="25">
        <f t="shared" si="191"/>
        <v>0</v>
      </c>
      <c r="AK330" s="25">
        <f t="shared" si="192"/>
        <v>0</v>
      </c>
      <c r="AL330" s="25">
        <f t="shared" si="193"/>
        <v>0</v>
      </c>
      <c r="AN330" s="25">
        <v>21</v>
      </c>
      <c r="AO330" s="25">
        <f>G330*0.92725908</f>
        <v>0</v>
      </c>
      <c r="AP330" s="25">
        <f>G330*(1-0.92725908)</f>
        <v>0</v>
      </c>
      <c r="AQ330" s="27" t="s">
        <v>81</v>
      </c>
      <c r="AV330" s="25">
        <f t="shared" si="194"/>
        <v>0</v>
      </c>
      <c r="AW330" s="25">
        <f t="shared" si="195"/>
        <v>0</v>
      </c>
      <c r="AX330" s="25">
        <f t="shared" si="196"/>
        <v>0</v>
      </c>
      <c r="AY330" s="27" t="s">
        <v>816</v>
      </c>
      <c r="AZ330" s="27" t="s">
        <v>817</v>
      </c>
      <c r="BA330" s="11" t="s">
        <v>61</v>
      </c>
      <c r="BC330" s="25">
        <f t="shared" si="197"/>
        <v>0</v>
      </c>
      <c r="BD330" s="25">
        <f t="shared" si="198"/>
        <v>0</v>
      </c>
      <c r="BE330" s="25">
        <v>0</v>
      </c>
      <c r="BF330" s="25">
        <f>330</f>
        <v>330</v>
      </c>
      <c r="BH330" s="25">
        <f t="shared" si="199"/>
        <v>0</v>
      </c>
      <c r="BI330" s="25">
        <f t="shared" si="200"/>
        <v>0</v>
      </c>
      <c r="BJ330" s="25">
        <f t="shared" si="201"/>
        <v>0</v>
      </c>
      <c r="BK330" s="27" t="s">
        <v>62</v>
      </c>
      <c r="BL330" s="25">
        <v>731</v>
      </c>
      <c r="BW330" s="25">
        <v>21</v>
      </c>
      <c r="BX330" s="5" t="s">
        <v>836</v>
      </c>
    </row>
    <row r="331" spans="1:76" x14ac:dyDescent="0.25">
      <c r="A331" s="2" t="s">
        <v>837</v>
      </c>
      <c r="B331" s="3" t="s">
        <v>838</v>
      </c>
      <c r="C331" s="79" t="s">
        <v>839</v>
      </c>
      <c r="D331" s="74"/>
      <c r="E331" s="3" t="s">
        <v>57</v>
      </c>
      <c r="F331" s="25">
        <v>1</v>
      </c>
      <c r="G331" s="25">
        <v>0</v>
      </c>
      <c r="H331" s="25">
        <f t="shared" si="180"/>
        <v>0</v>
      </c>
      <c r="I331" s="25">
        <f t="shared" si="181"/>
        <v>0</v>
      </c>
      <c r="J331" s="25">
        <f t="shared" si="182"/>
        <v>0</v>
      </c>
      <c r="K331" s="26" t="s">
        <v>58</v>
      </c>
      <c r="Z331" s="25">
        <f t="shared" si="183"/>
        <v>0</v>
      </c>
      <c r="AB331" s="25">
        <f t="shared" si="184"/>
        <v>0</v>
      </c>
      <c r="AC331" s="25">
        <f t="shared" si="185"/>
        <v>0</v>
      </c>
      <c r="AD331" s="25">
        <f t="shared" si="186"/>
        <v>0</v>
      </c>
      <c r="AE331" s="25">
        <f t="shared" si="187"/>
        <v>0</v>
      </c>
      <c r="AF331" s="25">
        <f t="shared" si="188"/>
        <v>0</v>
      </c>
      <c r="AG331" s="25">
        <f t="shared" si="189"/>
        <v>0</v>
      </c>
      <c r="AH331" s="25">
        <f t="shared" si="190"/>
        <v>0</v>
      </c>
      <c r="AI331" s="11" t="s">
        <v>51</v>
      </c>
      <c r="AJ331" s="25">
        <f t="shared" si="191"/>
        <v>0</v>
      </c>
      <c r="AK331" s="25">
        <f t="shared" si="192"/>
        <v>0</v>
      </c>
      <c r="AL331" s="25">
        <f t="shared" si="193"/>
        <v>0</v>
      </c>
      <c r="AN331" s="25">
        <v>21</v>
      </c>
      <c r="AO331" s="25">
        <f>G331*0.878511269</f>
        <v>0</v>
      </c>
      <c r="AP331" s="25">
        <f>G331*(1-0.878511269)</f>
        <v>0</v>
      </c>
      <c r="AQ331" s="27" t="s">
        <v>81</v>
      </c>
      <c r="AV331" s="25">
        <f t="shared" si="194"/>
        <v>0</v>
      </c>
      <c r="AW331" s="25">
        <f t="shared" si="195"/>
        <v>0</v>
      </c>
      <c r="AX331" s="25">
        <f t="shared" si="196"/>
        <v>0</v>
      </c>
      <c r="AY331" s="27" t="s">
        <v>816</v>
      </c>
      <c r="AZ331" s="27" t="s">
        <v>817</v>
      </c>
      <c r="BA331" s="11" t="s">
        <v>61</v>
      </c>
      <c r="BC331" s="25">
        <f t="shared" si="197"/>
        <v>0</v>
      </c>
      <c r="BD331" s="25">
        <f t="shared" si="198"/>
        <v>0</v>
      </c>
      <c r="BE331" s="25">
        <v>0</v>
      </c>
      <c r="BF331" s="25">
        <f>331</f>
        <v>331</v>
      </c>
      <c r="BH331" s="25">
        <f t="shared" si="199"/>
        <v>0</v>
      </c>
      <c r="BI331" s="25">
        <f t="shared" si="200"/>
        <v>0</v>
      </c>
      <c r="BJ331" s="25">
        <f t="shared" si="201"/>
        <v>0</v>
      </c>
      <c r="BK331" s="27" t="s">
        <v>62</v>
      </c>
      <c r="BL331" s="25">
        <v>731</v>
      </c>
      <c r="BW331" s="25">
        <v>21</v>
      </c>
      <c r="BX331" s="5" t="s">
        <v>839</v>
      </c>
    </row>
    <row r="332" spans="1:76" x14ac:dyDescent="0.25">
      <c r="A332" s="2" t="s">
        <v>840</v>
      </c>
      <c r="B332" s="3" t="s">
        <v>841</v>
      </c>
      <c r="C332" s="79" t="s">
        <v>842</v>
      </c>
      <c r="D332" s="74"/>
      <c r="E332" s="3" t="s">
        <v>129</v>
      </c>
      <c r="F332" s="25">
        <v>0.42</v>
      </c>
      <c r="G332" s="25">
        <v>0</v>
      </c>
      <c r="H332" s="25">
        <f t="shared" si="180"/>
        <v>0</v>
      </c>
      <c r="I332" s="25">
        <f t="shared" si="181"/>
        <v>0</v>
      </c>
      <c r="J332" s="25">
        <f t="shared" si="182"/>
        <v>0</v>
      </c>
      <c r="K332" s="26" t="s">
        <v>58</v>
      </c>
      <c r="Z332" s="25">
        <f t="shared" si="183"/>
        <v>0</v>
      </c>
      <c r="AB332" s="25">
        <f t="shared" si="184"/>
        <v>0</v>
      </c>
      <c r="AC332" s="25">
        <f t="shared" si="185"/>
        <v>0</v>
      </c>
      <c r="AD332" s="25">
        <f t="shared" si="186"/>
        <v>0</v>
      </c>
      <c r="AE332" s="25">
        <f t="shared" si="187"/>
        <v>0</v>
      </c>
      <c r="AF332" s="25">
        <f t="shared" si="188"/>
        <v>0</v>
      </c>
      <c r="AG332" s="25">
        <f t="shared" si="189"/>
        <v>0</v>
      </c>
      <c r="AH332" s="25">
        <f t="shared" si="190"/>
        <v>0</v>
      </c>
      <c r="AI332" s="11" t="s">
        <v>51</v>
      </c>
      <c r="AJ332" s="25">
        <f t="shared" si="191"/>
        <v>0</v>
      </c>
      <c r="AK332" s="25">
        <f t="shared" si="192"/>
        <v>0</v>
      </c>
      <c r="AL332" s="25">
        <f t="shared" si="193"/>
        <v>0</v>
      </c>
      <c r="AN332" s="25">
        <v>21</v>
      </c>
      <c r="AO332" s="25">
        <f>G332*0</f>
        <v>0</v>
      </c>
      <c r="AP332" s="25">
        <f>G332*(1-0)</f>
        <v>0</v>
      </c>
      <c r="AQ332" s="27" t="s">
        <v>72</v>
      </c>
      <c r="AV332" s="25">
        <f t="shared" si="194"/>
        <v>0</v>
      </c>
      <c r="AW332" s="25">
        <f t="shared" si="195"/>
        <v>0</v>
      </c>
      <c r="AX332" s="25">
        <f t="shared" si="196"/>
        <v>0</v>
      </c>
      <c r="AY332" s="27" t="s">
        <v>816</v>
      </c>
      <c r="AZ332" s="27" t="s">
        <v>817</v>
      </c>
      <c r="BA332" s="11" t="s">
        <v>61</v>
      </c>
      <c r="BC332" s="25">
        <f t="shared" si="197"/>
        <v>0</v>
      </c>
      <c r="BD332" s="25">
        <f t="shared" si="198"/>
        <v>0</v>
      </c>
      <c r="BE332" s="25">
        <v>0</v>
      </c>
      <c r="BF332" s="25">
        <f>332</f>
        <v>332</v>
      </c>
      <c r="BH332" s="25">
        <f t="shared" si="199"/>
        <v>0</v>
      </c>
      <c r="BI332" s="25">
        <f t="shared" si="200"/>
        <v>0</v>
      </c>
      <c r="BJ332" s="25">
        <f t="shared" si="201"/>
        <v>0</v>
      </c>
      <c r="BK332" s="27" t="s">
        <v>62</v>
      </c>
      <c r="BL332" s="25">
        <v>731</v>
      </c>
      <c r="BW332" s="25">
        <v>21</v>
      </c>
      <c r="BX332" s="5" t="s">
        <v>842</v>
      </c>
    </row>
    <row r="333" spans="1:76" x14ac:dyDescent="0.25">
      <c r="A333" s="28" t="s">
        <v>51</v>
      </c>
      <c r="B333" s="29" t="s">
        <v>843</v>
      </c>
      <c r="C333" s="95" t="s">
        <v>844</v>
      </c>
      <c r="D333" s="96"/>
      <c r="E333" s="30" t="s">
        <v>4</v>
      </c>
      <c r="F333" s="30" t="s">
        <v>4</v>
      </c>
      <c r="G333" s="30" t="s">
        <v>4</v>
      </c>
      <c r="H333" s="1">
        <f>SUM(H334:H336)</f>
        <v>0</v>
      </c>
      <c r="I333" s="1">
        <f>SUM(I334:I336)</f>
        <v>0</v>
      </c>
      <c r="J333" s="1">
        <f>SUM(J334:J336)</f>
        <v>0</v>
      </c>
      <c r="K333" s="31" t="s">
        <v>51</v>
      </c>
      <c r="AI333" s="11" t="s">
        <v>51</v>
      </c>
      <c r="AS333" s="1">
        <f>SUM(AJ334:AJ336)</f>
        <v>0</v>
      </c>
      <c r="AT333" s="1">
        <f>SUM(AK334:AK336)</f>
        <v>0</v>
      </c>
      <c r="AU333" s="1">
        <f>SUM(AL334:AL336)</f>
        <v>0</v>
      </c>
    </row>
    <row r="334" spans="1:76" x14ac:dyDescent="0.25">
      <c r="A334" s="2" t="s">
        <v>845</v>
      </c>
      <c r="B334" s="3" t="s">
        <v>846</v>
      </c>
      <c r="C334" s="79" t="s">
        <v>847</v>
      </c>
      <c r="D334" s="74"/>
      <c r="E334" s="3" t="s">
        <v>688</v>
      </c>
      <c r="F334" s="25">
        <v>2</v>
      </c>
      <c r="G334" s="25">
        <v>0</v>
      </c>
      <c r="H334" s="25">
        <f>ROUND(F334*AO334,2)</f>
        <v>0</v>
      </c>
      <c r="I334" s="25">
        <f>ROUND(F334*AP334,2)</f>
        <v>0</v>
      </c>
      <c r="J334" s="25">
        <f>ROUND(F334*G334,2)</f>
        <v>0</v>
      </c>
      <c r="K334" s="26" t="s">
        <v>58</v>
      </c>
      <c r="Z334" s="25">
        <f>ROUND(IF(AQ334="5",BJ334,0),2)</f>
        <v>0</v>
      </c>
      <c r="AB334" s="25">
        <f>ROUND(IF(AQ334="1",BH334,0),2)</f>
        <v>0</v>
      </c>
      <c r="AC334" s="25">
        <f>ROUND(IF(AQ334="1",BI334,0),2)</f>
        <v>0</v>
      </c>
      <c r="AD334" s="25">
        <f>ROUND(IF(AQ334="7",BH334,0),2)</f>
        <v>0</v>
      </c>
      <c r="AE334" s="25">
        <f>ROUND(IF(AQ334="7",BI334,0),2)</f>
        <v>0</v>
      </c>
      <c r="AF334" s="25">
        <f>ROUND(IF(AQ334="2",BH334,0),2)</f>
        <v>0</v>
      </c>
      <c r="AG334" s="25">
        <f>ROUND(IF(AQ334="2",BI334,0),2)</f>
        <v>0</v>
      </c>
      <c r="AH334" s="25">
        <f>ROUND(IF(AQ334="0",BJ334,0),2)</f>
        <v>0</v>
      </c>
      <c r="AI334" s="11" t="s">
        <v>51</v>
      </c>
      <c r="AJ334" s="25">
        <f>IF(AN334=0,J334,0)</f>
        <v>0</v>
      </c>
      <c r="AK334" s="25">
        <f>IF(AN334=12,J334,0)</f>
        <v>0</v>
      </c>
      <c r="AL334" s="25">
        <f>IF(AN334=21,J334,0)</f>
        <v>0</v>
      </c>
      <c r="AN334" s="25">
        <v>21</v>
      </c>
      <c r="AO334" s="25">
        <f>G334*0.908760046</f>
        <v>0</v>
      </c>
      <c r="AP334" s="25">
        <f>G334*(1-0.908760046)</f>
        <v>0</v>
      </c>
      <c r="AQ334" s="27" t="s">
        <v>81</v>
      </c>
      <c r="AV334" s="25">
        <f>ROUND(AW334+AX334,2)</f>
        <v>0</v>
      </c>
      <c r="AW334" s="25">
        <f>ROUND(F334*AO334,2)</f>
        <v>0</v>
      </c>
      <c r="AX334" s="25">
        <f>ROUND(F334*AP334,2)</f>
        <v>0</v>
      </c>
      <c r="AY334" s="27" t="s">
        <v>848</v>
      </c>
      <c r="AZ334" s="27" t="s">
        <v>817</v>
      </c>
      <c r="BA334" s="11" t="s">
        <v>61</v>
      </c>
      <c r="BC334" s="25">
        <f>AW334+AX334</f>
        <v>0</v>
      </c>
      <c r="BD334" s="25">
        <f>G334/(100-BE334)*100</f>
        <v>0</v>
      </c>
      <c r="BE334" s="25">
        <v>0</v>
      </c>
      <c r="BF334" s="25">
        <f>334</f>
        <v>334</v>
      </c>
      <c r="BH334" s="25">
        <f>F334*AO334</f>
        <v>0</v>
      </c>
      <c r="BI334" s="25">
        <f>F334*AP334</f>
        <v>0</v>
      </c>
      <c r="BJ334" s="25">
        <f>F334*G334</f>
        <v>0</v>
      </c>
      <c r="BK334" s="27" t="s">
        <v>62</v>
      </c>
      <c r="BL334" s="25">
        <v>732</v>
      </c>
      <c r="BW334" s="25">
        <v>21</v>
      </c>
      <c r="BX334" s="5" t="s">
        <v>847</v>
      </c>
    </row>
    <row r="335" spans="1:76" x14ac:dyDescent="0.25">
      <c r="A335" s="2" t="s">
        <v>849</v>
      </c>
      <c r="B335" s="3" t="s">
        <v>850</v>
      </c>
      <c r="C335" s="79" t="s">
        <v>851</v>
      </c>
      <c r="D335" s="74"/>
      <c r="E335" s="3" t="s">
        <v>688</v>
      </c>
      <c r="F335" s="25">
        <v>2</v>
      </c>
      <c r="G335" s="25">
        <v>0</v>
      </c>
      <c r="H335" s="25">
        <f>ROUND(F335*AO335,2)</f>
        <v>0</v>
      </c>
      <c r="I335" s="25">
        <f>ROUND(F335*AP335,2)</f>
        <v>0</v>
      </c>
      <c r="J335" s="25">
        <f>ROUND(F335*G335,2)</f>
        <v>0</v>
      </c>
      <c r="K335" s="26" t="s">
        <v>58</v>
      </c>
      <c r="Z335" s="25">
        <f>ROUND(IF(AQ335="5",BJ335,0),2)</f>
        <v>0</v>
      </c>
      <c r="AB335" s="25">
        <f>ROUND(IF(AQ335="1",BH335,0),2)</f>
        <v>0</v>
      </c>
      <c r="AC335" s="25">
        <f>ROUND(IF(AQ335="1",BI335,0),2)</f>
        <v>0</v>
      </c>
      <c r="AD335" s="25">
        <f>ROUND(IF(AQ335="7",BH335,0),2)</f>
        <v>0</v>
      </c>
      <c r="AE335" s="25">
        <f>ROUND(IF(AQ335="7",BI335,0),2)</f>
        <v>0</v>
      </c>
      <c r="AF335" s="25">
        <f>ROUND(IF(AQ335="2",BH335,0),2)</f>
        <v>0</v>
      </c>
      <c r="AG335" s="25">
        <f>ROUND(IF(AQ335="2",BI335,0),2)</f>
        <v>0</v>
      </c>
      <c r="AH335" s="25">
        <f>ROUND(IF(AQ335="0",BJ335,0),2)</f>
        <v>0</v>
      </c>
      <c r="AI335" s="11" t="s">
        <v>51</v>
      </c>
      <c r="AJ335" s="25">
        <f>IF(AN335=0,J335,0)</f>
        <v>0</v>
      </c>
      <c r="AK335" s="25">
        <f>IF(AN335=12,J335,0)</f>
        <v>0</v>
      </c>
      <c r="AL335" s="25">
        <f>IF(AN335=21,J335,0)</f>
        <v>0</v>
      </c>
      <c r="AN335" s="25">
        <v>21</v>
      </c>
      <c r="AO335" s="25">
        <f>G335*0.892683616</f>
        <v>0</v>
      </c>
      <c r="AP335" s="25">
        <f>G335*(1-0.892683616)</f>
        <v>0</v>
      </c>
      <c r="AQ335" s="27" t="s">
        <v>81</v>
      </c>
      <c r="AV335" s="25">
        <f>ROUND(AW335+AX335,2)</f>
        <v>0</v>
      </c>
      <c r="AW335" s="25">
        <f>ROUND(F335*AO335,2)</f>
        <v>0</v>
      </c>
      <c r="AX335" s="25">
        <f>ROUND(F335*AP335,2)</f>
        <v>0</v>
      </c>
      <c r="AY335" s="27" t="s">
        <v>848</v>
      </c>
      <c r="AZ335" s="27" t="s">
        <v>817</v>
      </c>
      <c r="BA335" s="11" t="s">
        <v>61</v>
      </c>
      <c r="BC335" s="25">
        <f>AW335+AX335</f>
        <v>0</v>
      </c>
      <c r="BD335" s="25">
        <f>G335/(100-BE335)*100</f>
        <v>0</v>
      </c>
      <c r="BE335" s="25">
        <v>0</v>
      </c>
      <c r="BF335" s="25">
        <f>335</f>
        <v>335</v>
      </c>
      <c r="BH335" s="25">
        <f>F335*AO335</f>
        <v>0</v>
      </c>
      <c r="BI335" s="25">
        <f>F335*AP335</f>
        <v>0</v>
      </c>
      <c r="BJ335" s="25">
        <f>F335*G335</f>
        <v>0</v>
      </c>
      <c r="BK335" s="27" t="s">
        <v>62</v>
      </c>
      <c r="BL335" s="25">
        <v>732</v>
      </c>
      <c r="BW335" s="25">
        <v>21</v>
      </c>
      <c r="BX335" s="5" t="s">
        <v>851</v>
      </c>
    </row>
    <row r="336" spans="1:76" x14ac:dyDescent="0.25">
      <c r="A336" s="2" t="s">
        <v>852</v>
      </c>
      <c r="B336" s="3" t="s">
        <v>853</v>
      </c>
      <c r="C336" s="79" t="s">
        <v>854</v>
      </c>
      <c r="D336" s="74"/>
      <c r="E336" s="3" t="s">
        <v>129</v>
      </c>
      <c r="F336" s="25">
        <v>0.02</v>
      </c>
      <c r="G336" s="25">
        <v>0</v>
      </c>
      <c r="H336" s="25">
        <f>ROUND(F336*AO336,2)</f>
        <v>0</v>
      </c>
      <c r="I336" s="25">
        <f>ROUND(F336*AP336,2)</f>
        <v>0</v>
      </c>
      <c r="J336" s="25">
        <f>ROUND(F336*G336,2)</f>
        <v>0</v>
      </c>
      <c r="K336" s="26" t="s">
        <v>58</v>
      </c>
      <c r="Z336" s="25">
        <f>ROUND(IF(AQ336="5",BJ336,0),2)</f>
        <v>0</v>
      </c>
      <c r="AB336" s="25">
        <f>ROUND(IF(AQ336="1",BH336,0),2)</f>
        <v>0</v>
      </c>
      <c r="AC336" s="25">
        <f>ROUND(IF(AQ336="1",BI336,0),2)</f>
        <v>0</v>
      </c>
      <c r="AD336" s="25">
        <f>ROUND(IF(AQ336="7",BH336,0),2)</f>
        <v>0</v>
      </c>
      <c r="AE336" s="25">
        <f>ROUND(IF(AQ336="7",BI336,0),2)</f>
        <v>0</v>
      </c>
      <c r="AF336" s="25">
        <f>ROUND(IF(AQ336="2",BH336,0),2)</f>
        <v>0</v>
      </c>
      <c r="AG336" s="25">
        <f>ROUND(IF(AQ336="2",BI336,0),2)</f>
        <v>0</v>
      </c>
      <c r="AH336" s="25">
        <f>ROUND(IF(AQ336="0",BJ336,0),2)</f>
        <v>0</v>
      </c>
      <c r="AI336" s="11" t="s">
        <v>51</v>
      </c>
      <c r="AJ336" s="25">
        <f>IF(AN336=0,J336,0)</f>
        <v>0</v>
      </c>
      <c r="AK336" s="25">
        <f>IF(AN336=12,J336,0)</f>
        <v>0</v>
      </c>
      <c r="AL336" s="25">
        <f>IF(AN336=21,J336,0)</f>
        <v>0</v>
      </c>
      <c r="AN336" s="25">
        <v>21</v>
      </c>
      <c r="AO336" s="25">
        <f>G336*0</f>
        <v>0</v>
      </c>
      <c r="AP336" s="25">
        <f>G336*(1-0)</f>
        <v>0</v>
      </c>
      <c r="AQ336" s="27" t="s">
        <v>72</v>
      </c>
      <c r="AV336" s="25">
        <f>ROUND(AW336+AX336,2)</f>
        <v>0</v>
      </c>
      <c r="AW336" s="25">
        <f>ROUND(F336*AO336,2)</f>
        <v>0</v>
      </c>
      <c r="AX336" s="25">
        <f>ROUND(F336*AP336,2)</f>
        <v>0</v>
      </c>
      <c r="AY336" s="27" t="s">
        <v>848</v>
      </c>
      <c r="AZ336" s="27" t="s">
        <v>817</v>
      </c>
      <c r="BA336" s="11" t="s">
        <v>61</v>
      </c>
      <c r="BC336" s="25">
        <f>AW336+AX336</f>
        <v>0</v>
      </c>
      <c r="BD336" s="25">
        <f>G336/(100-BE336)*100</f>
        <v>0</v>
      </c>
      <c r="BE336" s="25">
        <v>0</v>
      </c>
      <c r="BF336" s="25">
        <f>336</f>
        <v>336</v>
      </c>
      <c r="BH336" s="25">
        <f>F336*AO336</f>
        <v>0</v>
      </c>
      <c r="BI336" s="25">
        <f>F336*AP336</f>
        <v>0</v>
      </c>
      <c r="BJ336" s="25">
        <f>F336*G336</f>
        <v>0</v>
      </c>
      <c r="BK336" s="27" t="s">
        <v>62</v>
      </c>
      <c r="BL336" s="25">
        <v>732</v>
      </c>
      <c r="BW336" s="25">
        <v>21</v>
      </c>
      <c r="BX336" s="5" t="s">
        <v>854</v>
      </c>
    </row>
    <row r="337" spans="1:76" x14ac:dyDescent="0.25">
      <c r="A337" s="28" t="s">
        <v>51</v>
      </c>
      <c r="B337" s="29" t="s">
        <v>855</v>
      </c>
      <c r="C337" s="95" t="s">
        <v>856</v>
      </c>
      <c r="D337" s="96"/>
      <c r="E337" s="30" t="s">
        <v>4</v>
      </c>
      <c r="F337" s="30" t="s">
        <v>4</v>
      </c>
      <c r="G337" s="30" t="s">
        <v>4</v>
      </c>
      <c r="H337" s="1">
        <f>SUM(H338:H342)</f>
        <v>0</v>
      </c>
      <c r="I337" s="1">
        <f>SUM(I338:I342)</f>
        <v>0</v>
      </c>
      <c r="J337" s="1">
        <f>SUM(J338:J342)</f>
        <v>0</v>
      </c>
      <c r="K337" s="31" t="s">
        <v>51</v>
      </c>
      <c r="AI337" s="11" t="s">
        <v>51</v>
      </c>
      <c r="AS337" s="1">
        <f>SUM(AJ338:AJ342)</f>
        <v>0</v>
      </c>
      <c r="AT337" s="1">
        <f>SUM(AK338:AK342)</f>
        <v>0</v>
      </c>
      <c r="AU337" s="1">
        <f>SUM(AL338:AL342)</f>
        <v>0</v>
      </c>
    </row>
    <row r="338" spans="1:76" x14ac:dyDescent="0.25">
      <c r="A338" s="2" t="s">
        <v>857</v>
      </c>
      <c r="B338" s="3" t="s">
        <v>858</v>
      </c>
      <c r="C338" s="79" t="s">
        <v>859</v>
      </c>
      <c r="D338" s="74"/>
      <c r="E338" s="3" t="s">
        <v>150</v>
      </c>
      <c r="F338" s="25">
        <v>207</v>
      </c>
      <c r="G338" s="25">
        <v>0</v>
      </c>
      <c r="H338" s="25">
        <f>ROUND(F338*AO338,2)</f>
        <v>0</v>
      </c>
      <c r="I338" s="25">
        <f>ROUND(F338*AP338,2)</f>
        <v>0</v>
      </c>
      <c r="J338" s="25">
        <f>ROUND(F338*G338,2)</f>
        <v>0</v>
      </c>
      <c r="K338" s="26" t="s">
        <v>58</v>
      </c>
      <c r="Z338" s="25">
        <f>ROUND(IF(AQ338="5",BJ338,0),2)</f>
        <v>0</v>
      </c>
      <c r="AB338" s="25">
        <f>ROUND(IF(AQ338="1",BH338,0),2)</f>
        <v>0</v>
      </c>
      <c r="AC338" s="25">
        <f>ROUND(IF(AQ338="1",BI338,0),2)</f>
        <v>0</v>
      </c>
      <c r="AD338" s="25">
        <f>ROUND(IF(AQ338="7",BH338,0),2)</f>
        <v>0</v>
      </c>
      <c r="AE338" s="25">
        <f>ROUND(IF(AQ338="7",BI338,0),2)</f>
        <v>0</v>
      </c>
      <c r="AF338" s="25">
        <f>ROUND(IF(AQ338="2",BH338,0),2)</f>
        <v>0</v>
      </c>
      <c r="AG338" s="25">
        <f>ROUND(IF(AQ338="2",BI338,0),2)</f>
        <v>0</v>
      </c>
      <c r="AH338" s="25">
        <f>ROUND(IF(AQ338="0",BJ338,0),2)</f>
        <v>0</v>
      </c>
      <c r="AI338" s="11" t="s">
        <v>51</v>
      </c>
      <c r="AJ338" s="25">
        <f>IF(AN338=0,J338,0)</f>
        <v>0</v>
      </c>
      <c r="AK338" s="25">
        <f>IF(AN338=12,J338,0)</f>
        <v>0</v>
      </c>
      <c r="AL338" s="25">
        <f>IF(AN338=21,J338,0)</f>
        <v>0</v>
      </c>
      <c r="AN338" s="25">
        <v>21</v>
      </c>
      <c r="AO338" s="25">
        <f>G338*0.656028708</f>
        <v>0</v>
      </c>
      <c r="AP338" s="25">
        <f>G338*(1-0.656028708)</f>
        <v>0</v>
      </c>
      <c r="AQ338" s="27" t="s">
        <v>81</v>
      </c>
      <c r="AV338" s="25">
        <f>ROUND(AW338+AX338,2)</f>
        <v>0</v>
      </c>
      <c r="AW338" s="25">
        <f>ROUND(F338*AO338,2)</f>
        <v>0</v>
      </c>
      <c r="AX338" s="25">
        <f>ROUND(F338*AP338,2)</f>
        <v>0</v>
      </c>
      <c r="AY338" s="27" t="s">
        <v>860</v>
      </c>
      <c r="AZ338" s="27" t="s">
        <v>817</v>
      </c>
      <c r="BA338" s="11" t="s">
        <v>61</v>
      </c>
      <c r="BC338" s="25">
        <f>AW338+AX338</f>
        <v>0</v>
      </c>
      <c r="BD338" s="25">
        <f>G338/(100-BE338)*100</f>
        <v>0</v>
      </c>
      <c r="BE338" s="25">
        <v>0</v>
      </c>
      <c r="BF338" s="25">
        <f>338</f>
        <v>338</v>
      </c>
      <c r="BH338" s="25">
        <f>F338*AO338</f>
        <v>0</v>
      </c>
      <c r="BI338" s="25">
        <f>F338*AP338</f>
        <v>0</v>
      </c>
      <c r="BJ338" s="25">
        <f>F338*G338</f>
        <v>0</v>
      </c>
      <c r="BK338" s="27" t="s">
        <v>62</v>
      </c>
      <c r="BL338" s="25">
        <v>733</v>
      </c>
      <c r="BW338" s="25">
        <v>21</v>
      </c>
      <c r="BX338" s="5" t="s">
        <v>859</v>
      </c>
    </row>
    <row r="339" spans="1:76" x14ac:dyDescent="0.25">
      <c r="A339" s="2" t="s">
        <v>861</v>
      </c>
      <c r="B339" s="3" t="s">
        <v>862</v>
      </c>
      <c r="C339" s="79" t="s">
        <v>657</v>
      </c>
      <c r="D339" s="74"/>
      <c r="E339" s="3" t="s">
        <v>150</v>
      </c>
      <c r="F339" s="25">
        <v>207</v>
      </c>
      <c r="G339" s="25">
        <v>0</v>
      </c>
      <c r="H339" s="25">
        <f>ROUND(F339*AO339,2)</f>
        <v>0</v>
      </c>
      <c r="I339" s="25">
        <f>ROUND(F339*AP339,2)</f>
        <v>0</v>
      </c>
      <c r="J339" s="25">
        <f>ROUND(F339*G339,2)</f>
        <v>0</v>
      </c>
      <c r="K339" s="26" t="s">
        <v>58</v>
      </c>
      <c r="Z339" s="25">
        <f>ROUND(IF(AQ339="5",BJ339,0),2)</f>
        <v>0</v>
      </c>
      <c r="AB339" s="25">
        <f>ROUND(IF(AQ339="1",BH339,0),2)</f>
        <v>0</v>
      </c>
      <c r="AC339" s="25">
        <f>ROUND(IF(AQ339="1",BI339,0),2)</f>
        <v>0</v>
      </c>
      <c r="AD339" s="25">
        <f>ROUND(IF(AQ339="7",BH339,0),2)</f>
        <v>0</v>
      </c>
      <c r="AE339" s="25">
        <f>ROUND(IF(AQ339="7",BI339,0),2)</f>
        <v>0</v>
      </c>
      <c r="AF339" s="25">
        <f>ROUND(IF(AQ339="2",BH339,0),2)</f>
        <v>0</v>
      </c>
      <c r="AG339" s="25">
        <f>ROUND(IF(AQ339="2",BI339,0),2)</f>
        <v>0</v>
      </c>
      <c r="AH339" s="25">
        <f>ROUND(IF(AQ339="0",BJ339,0),2)</f>
        <v>0</v>
      </c>
      <c r="AI339" s="11" t="s">
        <v>51</v>
      </c>
      <c r="AJ339" s="25">
        <f>IF(AN339=0,J339,0)</f>
        <v>0</v>
      </c>
      <c r="AK339" s="25">
        <f>IF(AN339=12,J339,0)</f>
        <v>0</v>
      </c>
      <c r="AL339" s="25">
        <f>IF(AN339=21,J339,0)</f>
        <v>0</v>
      </c>
      <c r="AN339" s="25">
        <v>21</v>
      </c>
      <c r="AO339" s="25">
        <f>G339*0.266963997</f>
        <v>0</v>
      </c>
      <c r="AP339" s="25">
        <f>G339*(1-0.266963997)</f>
        <v>0</v>
      </c>
      <c r="AQ339" s="27" t="s">
        <v>81</v>
      </c>
      <c r="AV339" s="25">
        <f>ROUND(AW339+AX339,2)</f>
        <v>0</v>
      </c>
      <c r="AW339" s="25">
        <f>ROUND(F339*AO339,2)</f>
        <v>0</v>
      </c>
      <c r="AX339" s="25">
        <f>ROUND(F339*AP339,2)</f>
        <v>0</v>
      </c>
      <c r="AY339" s="27" t="s">
        <v>860</v>
      </c>
      <c r="AZ339" s="27" t="s">
        <v>817</v>
      </c>
      <c r="BA339" s="11" t="s">
        <v>61</v>
      </c>
      <c r="BC339" s="25">
        <f>AW339+AX339</f>
        <v>0</v>
      </c>
      <c r="BD339" s="25">
        <f>G339/(100-BE339)*100</f>
        <v>0</v>
      </c>
      <c r="BE339" s="25">
        <v>0</v>
      </c>
      <c r="BF339" s="25">
        <f>339</f>
        <v>339</v>
      </c>
      <c r="BH339" s="25">
        <f>F339*AO339</f>
        <v>0</v>
      </c>
      <c r="BI339" s="25">
        <f>F339*AP339</f>
        <v>0</v>
      </c>
      <c r="BJ339" s="25">
        <f>F339*G339</f>
        <v>0</v>
      </c>
      <c r="BK339" s="27" t="s">
        <v>62</v>
      </c>
      <c r="BL339" s="25">
        <v>733</v>
      </c>
      <c r="BW339" s="25">
        <v>21</v>
      </c>
      <c r="BX339" s="5" t="s">
        <v>657</v>
      </c>
    </row>
    <row r="340" spans="1:76" ht="13.5" customHeight="1" x14ac:dyDescent="0.25">
      <c r="A340" s="32"/>
      <c r="B340" s="33" t="s">
        <v>86</v>
      </c>
      <c r="C340" s="97" t="s">
        <v>863</v>
      </c>
      <c r="D340" s="98"/>
      <c r="E340" s="98"/>
      <c r="F340" s="98"/>
      <c r="G340" s="98"/>
      <c r="H340" s="98"/>
      <c r="I340" s="98"/>
      <c r="J340" s="98"/>
      <c r="K340" s="99"/>
    </row>
    <row r="341" spans="1:76" x14ac:dyDescent="0.25">
      <c r="A341" s="2" t="s">
        <v>864</v>
      </c>
      <c r="B341" s="3" t="s">
        <v>865</v>
      </c>
      <c r="C341" s="79" t="s">
        <v>866</v>
      </c>
      <c r="D341" s="74"/>
      <c r="E341" s="3" t="s">
        <v>150</v>
      </c>
      <c r="F341" s="25">
        <v>207</v>
      </c>
      <c r="G341" s="25">
        <v>0</v>
      </c>
      <c r="H341" s="25">
        <f>ROUND(F341*AO341,2)</f>
        <v>0</v>
      </c>
      <c r="I341" s="25">
        <f>ROUND(F341*AP341,2)</f>
        <v>0</v>
      </c>
      <c r="J341" s="25">
        <f>ROUND(F341*G341,2)</f>
        <v>0</v>
      </c>
      <c r="K341" s="26" t="s">
        <v>58</v>
      </c>
      <c r="Z341" s="25">
        <f>ROUND(IF(AQ341="5",BJ341,0),2)</f>
        <v>0</v>
      </c>
      <c r="AB341" s="25">
        <f>ROUND(IF(AQ341="1",BH341,0),2)</f>
        <v>0</v>
      </c>
      <c r="AC341" s="25">
        <f>ROUND(IF(AQ341="1",BI341,0),2)</f>
        <v>0</v>
      </c>
      <c r="AD341" s="25">
        <f>ROUND(IF(AQ341="7",BH341,0),2)</f>
        <v>0</v>
      </c>
      <c r="AE341" s="25">
        <f>ROUND(IF(AQ341="7",BI341,0),2)</f>
        <v>0</v>
      </c>
      <c r="AF341" s="25">
        <f>ROUND(IF(AQ341="2",BH341,0),2)</f>
        <v>0</v>
      </c>
      <c r="AG341" s="25">
        <f>ROUND(IF(AQ341="2",BI341,0),2)</f>
        <v>0</v>
      </c>
      <c r="AH341" s="25">
        <f>ROUND(IF(AQ341="0",BJ341,0),2)</f>
        <v>0</v>
      </c>
      <c r="AI341" s="11" t="s">
        <v>51</v>
      </c>
      <c r="AJ341" s="25">
        <f>IF(AN341=0,J341,0)</f>
        <v>0</v>
      </c>
      <c r="AK341" s="25">
        <f>IF(AN341=12,J341,0)</f>
        <v>0</v>
      </c>
      <c r="AL341" s="25">
        <f>IF(AN341=21,J341,0)</f>
        <v>0</v>
      </c>
      <c r="AN341" s="25">
        <v>21</v>
      </c>
      <c r="AO341" s="25">
        <f>G341*0.023728814</f>
        <v>0</v>
      </c>
      <c r="AP341" s="25">
        <f>G341*(1-0.023728814)</f>
        <v>0</v>
      </c>
      <c r="AQ341" s="27" t="s">
        <v>81</v>
      </c>
      <c r="AV341" s="25">
        <f>ROUND(AW341+AX341,2)</f>
        <v>0</v>
      </c>
      <c r="AW341" s="25">
        <f>ROUND(F341*AO341,2)</f>
        <v>0</v>
      </c>
      <c r="AX341" s="25">
        <f>ROUND(F341*AP341,2)</f>
        <v>0</v>
      </c>
      <c r="AY341" s="27" t="s">
        <v>860</v>
      </c>
      <c r="AZ341" s="27" t="s">
        <v>817</v>
      </c>
      <c r="BA341" s="11" t="s">
        <v>61</v>
      </c>
      <c r="BC341" s="25">
        <f>AW341+AX341</f>
        <v>0</v>
      </c>
      <c r="BD341" s="25">
        <f>G341/(100-BE341)*100</f>
        <v>0</v>
      </c>
      <c r="BE341" s="25">
        <v>0</v>
      </c>
      <c r="BF341" s="25">
        <f>341</f>
        <v>341</v>
      </c>
      <c r="BH341" s="25">
        <f>F341*AO341</f>
        <v>0</v>
      </c>
      <c r="BI341" s="25">
        <f>F341*AP341</f>
        <v>0</v>
      </c>
      <c r="BJ341" s="25">
        <f>F341*G341</f>
        <v>0</v>
      </c>
      <c r="BK341" s="27" t="s">
        <v>62</v>
      </c>
      <c r="BL341" s="25">
        <v>733</v>
      </c>
      <c r="BW341" s="25">
        <v>21</v>
      </c>
      <c r="BX341" s="5" t="s">
        <v>866</v>
      </c>
    </row>
    <row r="342" spans="1:76" x14ac:dyDescent="0.25">
      <c r="A342" s="2" t="s">
        <v>867</v>
      </c>
      <c r="B342" s="3" t="s">
        <v>868</v>
      </c>
      <c r="C342" s="79" t="s">
        <v>869</v>
      </c>
      <c r="D342" s="74"/>
      <c r="E342" s="3" t="s">
        <v>129</v>
      </c>
      <c r="F342" s="25">
        <v>0.22</v>
      </c>
      <c r="G342" s="25">
        <v>0</v>
      </c>
      <c r="H342" s="25">
        <f>ROUND(F342*AO342,2)</f>
        <v>0</v>
      </c>
      <c r="I342" s="25">
        <f>ROUND(F342*AP342,2)</f>
        <v>0</v>
      </c>
      <c r="J342" s="25">
        <f>ROUND(F342*G342,2)</f>
        <v>0</v>
      </c>
      <c r="K342" s="26" t="s">
        <v>58</v>
      </c>
      <c r="Z342" s="25">
        <f>ROUND(IF(AQ342="5",BJ342,0),2)</f>
        <v>0</v>
      </c>
      <c r="AB342" s="25">
        <f>ROUND(IF(AQ342="1",BH342,0),2)</f>
        <v>0</v>
      </c>
      <c r="AC342" s="25">
        <f>ROUND(IF(AQ342="1",BI342,0),2)</f>
        <v>0</v>
      </c>
      <c r="AD342" s="25">
        <f>ROUND(IF(AQ342="7",BH342,0),2)</f>
        <v>0</v>
      </c>
      <c r="AE342" s="25">
        <f>ROUND(IF(AQ342="7",BI342,0),2)</f>
        <v>0</v>
      </c>
      <c r="AF342" s="25">
        <f>ROUND(IF(AQ342="2",BH342,0),2)</f>
        <v>0</v>
      </c>
      <c r="AG342" s="25">
        <f>ROUND(IF(AQ342="2",BI342,0),2)</f>
        <v>0</v>
      </c>
      <c r="AH342" s="25">
        <f>ROUND(IF(AQ342="0",BJ342,0),2)</f>
        <v>0</v>
      </c>
      <c r="AI342" s="11" t="s">
        <v>51</v>
      </c>
      <c r="AJ342" s="25">
        <f>IF(AN342=0,J342,0)</f>
        <v>0</v>
      </c>
      <c r="AK342" s="25">
        <f>IF(AN342=12,J342,0)</f>
        <v>0</v>
      </c>
      <c r="AL342" s="25">
        <f>IF(AN342=21,J342,0)</f>
        <v>0</v>
      </c>
      <c r="AN342" s="25">
        <v>21</v>
      </c>
      <c r="AO342" s="25">
        <f>G342*0</f>
        <v>0</v>
      </c>
      <c r="AP342" s="25">
        <f>G342*(1-0)</f>
        <v>0</v>
      </c>
      <c r="AQ342" s="27" t="s">
        <v>72</v>
      </c>
      <c r="AV342" s="25">
        <f>ROUND(AW342+AX342,2)</f>
        <v>0</v>
      </c>
      <c r="AW342" s="25">
        <f>ROUND(F342*AO342,2)</f>
        <v>0</v>
      </c>
      <c r="AX342" s="25">
        <f>ROUND(F342*AP342,2)</f>
        <v>0</v>
      </c>
      <c r="AY342" s="27" t="s">
        <v>860</v>
      </c>
      <c r="AZ342" s="27" t="s">
        <v>817</v>
      </c>
      <c r="BA342" s="11" t="s">
        <v>61</v>
      </c>
      <c r="BC342" s="25">
        <f>AW342+AX342</f>
        <v>0</v>
      </c>
      <c r="BD342" s="25">
        <f>G342/(100-BE342)*100</f>
        <v>0</v>
      </c>
      <c r="BE342" s="25">
        <v>0</v>
      </c>
      <c r="BF342" s="25">
        <f>342</f>
        <v>342</v>
      </c>
      <c r="BH342" s="25">
        <f>F342*AO342</f>
        <v>0</v>
      </c>
      <c r="BI342" s="25">
        <f>F342*AP342</f>
        <v>0</v>
      </c>
      <c r="BJ342" s="25">
        <f>F342*G342</f>
        <v>0</v>
      </c>
      <c r="BK342" s="27" t="s">
        <v>62</v>
      </c>
      <c r="BL342" s="25">
        <v>733</v>
      </c>
      <c r="BW342" s="25">
        <v>21</v>
      </c>
      <c r="BX342" s="5" t="s">
        <v>869</v>
      </c>
    </row>
    <row r="343" spans="1:76" x14ac:dyDescent="0.25">
      <c r="A343" s="28" t="s">
        <v>51</v>
      </c>
      <c r="B343" s="29" t="s">
        <v>870</v>
      </c>
      <c r="C343" s="95" t="s">
        <v>871</v>
      </c>
      <c r="D343" s="96"/>
      <c r="E343" s="30" t="s">
        <v>4</v>
      </c>
      <c r="F343" s="30" t="s">
        <v>4</v>
      </c>
      <c r="G343" s="30" t="s">
        <v>4</v>
      </c>
      <c r="H343" s="1">
        <f>SUM(H344:H359)</f>
        <v>0</v>
      </c>
      <c r="I343" s="1">
        <f>SUM(I344:I359)</f>
        <v>0</v>
      </c>
      <c r="J343" s="1">
        <f>SUM(J344:J359)</f>
        <v>0</v>
      </c>
      <c r="K343" s="31" t="s">
        <v>51</v>
      </c>
      <c r="AI343" s="11" t="s">
        <v>51</v>
      </c>
      <c r="AS343" s="1">
        <f>SUM(AJ344:AJ359)</f>
        <v>0</v>
      </c>
      <c r="AT343" s="1">
        <f>SUM(AK344:AK359)</f>
        <v>0</v>
      </c>
      <c r="AU343" s="1">
        <f>SUM(AL344:AL359)</f>
        <v>0</v>
      </c>
    </row>
    <row r="344" spans="1:76" x14ac:dyDescent="0.25">
      <c r="A344" s="2" t="s">
        <v>872</v>
      </c>
      <c r="B344" s="3" t="s">
        <v>873</v>
      </c>
      <c r="C344" s="79" t="s">
        <v>874</v>
      </c>
      <c r="D344" s="74"/>
      <c r="E344" s="3" t="s">
        <v>57</v>
      </c>
      <c r="F344" s="25">
        <v>10</v>
      </c>
      <c r="G344" s="25">
        <v>0</v>
      </c>
      <c r="H344" s="25">
        <f>ROUND(F344*AO344,2)</f>
        <v>0</v>
      </c>
      <c r="I344" s="25">
        <f>ROUND(F344*AP344,2)</f>
        <v>0</v>
      </c>
      <c r="J344" s="25">
        <f>ROUND(F344*G344,2)</f>
        <v>0</v>
      </c>
      <c r="K344" s="26" t="s">
        <v>58</v>
      </c>
      <c r="Z344" s="25">
        <f>ROUND(IF(AQ344="5",BJ344,0),2)</f>
        <v>0</v>
      </c>
      <c r="AB344" s="25">
        <f>ROUND(IF(AQ344="1",BH344,0),2)</f>
        <v>0</v>
      </c>
      <c r="AC344" s="25">
        <f>ROUND(IF(AQ344="1",BI344,0),2)</f>
        <v>0</v>
      </c>
      <c r="AD344" s="25">
        <f>ROUND(IF(AQ344="7",BH344,0),2)</f>
        <v>0</v>
      </c>
      <c r="AE344" s="25">
        <f>ROUND(IF(AQ344="7",BI344,0),2)</f>
        <v>0</v>
      </c>
      <c r="AF344" s="25">
        <f>ROUND(IF(AQ344="2",BH344,0),2)</f>
        <v>0</v>
      </c>
      <c r="AG344" s="25">
        <f>ROUND(IF(AQ344="2",BI344,0),2)</f>
        <v>0</v>
      </c>
      <c r="AH344" s="25">
        <f>ROUND(IF(AQ344="0",BJ344,0),2)</f>
        <v>0</v>
      </c>
      <c r="AI344" s="11" t="s">
        <v>51</v>
      </c>
      <c r="AJ344" s="25">
        <f>IF(AN344=0,J344,0)</f>
        <v>0</v>
      </c>
      <c r="AK344" s="25">
        <f>IF(AN344=12,J344,0)</f>
        <v>0</v>
      </c>
      <c r="AL344" s="25">
        <f>IF(AN344=21,J344,0)</f>
        <v>0</v>
      </c>
      <c r="AN344" s="25">
        <v>21</v>
      </c>
      <c r="AO344" s="25">
        <f>G344*0.743847386</f>
        <v>0</v>
      </c>
      <c r="AP344" s="25">
        <f>G344*(1-0.743847386)</f>
        <v>0</v>
      </c>
      <c r="AQ344" s="27" t="s">
        <v>81</v>
      </c>
      <c r="AV344" s="25">
        <f>ROUND(AW344+AX344,2)</f>
        <v>0</v>
      </c>
      <c r="AW344" s="25">
        <f>ROUND(F344*AO344,2)</f>
        <v>0</v>
      </c>
      <c r="AX344" s="25">
        <f>ROUND(F344*AP344,2)</f>
        <v>0</v>
      </c>
      <c r="AY344" s="27" t="s">
        <v>875</v>
      </c>
      <c r="AZ344" s="27" t="s">
        <v>817</v>
      </c>
      <c r="BA344" s="11" t="s">
        <v>61</v>
      </c>
      <c r="BC344" s="25">
        <f>AW344+AX344</f>
        <v>0</v>
      </c>
      <c r="BD344" s="25">
        <f>G344/(100-BE344)*100</f>
        <v>0</v>
      </c>
      <c r="BE344" s="25">
        <v>0</v>
      </c>
      <c r="BF344" s="25">
        <f>344</f>
        <v>344</v>
      </c>
      <c r="BH344" s="25">
        <f>F344*AO344</f>
        <v>0</v>
      </c>
      <c r="BI344" s="25">
        <f>F344*AP344</f>
        <v>0</v>
      </c>
      <c r="BJ344" s="25">
        <f>F344*G344</f>
        <v>0</v>
      </c>
      <c r="BK344" s="27" t="s">
        <v>62</v>
      </c>
      <c r="BL344" s="25">
        <v>734</v>
      </c>
      <c r="BW344" s="25">
        <v>21</v>
      </c>
      <c r="BX344" s="5" t="s">
        <v>874</v>
      </c>
    </row>
    <row r="345" spans="1:76" x14ac:dyDescent="0.25">
      <c r="A345" s="2" t="s">
        <v>876</v>
      </c>
      <c r="B345" s="3" t="s">
        <v>877</v>
      </c>
      <c r="C345" s="79" t="s">
        <v>878</v>
      </c>
      <c r="D345" s="74"/>
      <c r="E345" s="3" t="s">
        <v>57</v>
      </c>
      <c r="F345" s="25">
        <v>33</v>
      </c>
      <c r="G345" s="25">
        <v>0</v>
      </c>
      <c r="H345" s="25">
        <f>ROUND(F345*AO345,2)</f>
        <v>0</v>
      </c>
      <c r="I345" s="25">
        <f>ROUND(F345*AP345,2)</f>
        <v>0</v>
      </c>
      <c r="J345" s="25">
        <f>ROUND(F345*G345,2)</f>
        <v>0</v>
      </c>
      <c r="K345" s="26" t="s">
        <v>58</v>
      </c>
      <c r="Z345" s="25">
        <f>ROUND(IF(AQ345="5",BJ345,0),2)</f>
        <v>0</v>
      </c>
      <c r="AB345" s="25">
        <f>ROUND(IF(AQ345="1",BH345,0),2)</f>
        <v>0</v>
      </c>
      <c r="AC345" s="25">
        <f>ROUND(IF(AQ345="1",BI345,0),2)</f>
        <v>0</v>
      </c>
      <c r="AD345" s="25">
        <f>ROUND(IF(AQ345="7",BH345,0),2)</f>
        <v>0</v>
      </c>
      <c r="AE345" s="25">
        <f>ROUND(IF(AQ345="7",BI345,0),2)</f>
        <v>0</v>
      </c>
      <c r="AF345" s="25">
        <f>ROUND(IF(AQ345="2",BH345,0),2)</f>
        <v>0</v>
      </c>
      <c r="AG345" s="25">
        <f>ROUND(IF(AQ345="2",BI345,0),2)</f>
        <v>0</v>
      </c>
      <c r="AH345" s="25">
        <f>ROUND(IF(AQ345="0",BJ345,0),2)</f>
        <v>0</v>
      </c>
      <c r="AI345" s="11" t="s">
        <v>51</v>
      </c>
      <c r="AJ345" s="25">
        <f>IF(AN345=0,J345,0)</f>
        <v>0</v>
      </c>
      <c r="AK345" s="25">
        <f>IF(AN345=12,J345,0)</f>
        <v>0</v>
      </c>
      <c r="AL345" s="25">
        <f>IF(AN345=21,J345,0)</f>
        <v>0</v>
      </c>
      <c r="AN345" s="25">
        <v>21</v>
      </c>
      <c r="AO345" s="25">
        <f>G345*0.870328947</f>
        <v>0</v>
      </c>
      <c r="AP345" s="25">
        <f>G345*(1-0.870328947)</f>
        <v>0</v>
      </c>
      <c r="AQ345" s="27" t="s">
        <v>81</v>
      </c>
      <c r="AV345" s="25">
        <f>ROUND(AW345+AX345,2)</f>
        <v>0</v>
      </c>
      <c r="AW345" s="25">
        <f>ROUND(F345*AO345,2)</f>
        <v>0</v>
      </c>
      <c r="AX345" s="25">
        <f>ROUND(F345*AP345,2)</f>
        <v>0</v>
      </c>
      <c r="AY345" s="27" t="s">
        <v>875</v>
      </c>
      <c r="AZ345" s="27" t="s">
        <v>817</v>
      </c>
      <c r="BA345" s="11" t="s">
        <v>61</v>
      </c>
      <c r="BC345" s="25">
        <f>AW345+AX345</f>
        <v>0</v>
      </c>
      <c r="BD345" s="25">
        <f>G345/(100-BE345)*100</f>
        <v>0</v>
      </c>
      <c r="BE345" s="25">
        <v>0</v>
      </c>
      <c r="BF345" s="25">
        <f>345</f>
        <v>345</v>
      </c>
      <c r="BH345" s="25">
        <f>F345*AO345</f>
        <v>0</v>
      </c>
      <c r="BI345" s="25">
        <f>F345*AP345</f>
        <v>0</v>
      </c>
      <c r="BJ345" s="25">
        <f>F345*G345</f>
        <v>0</v>
      </c>
      <c r="BK345" s="27" t="s">
        <v>62</v>
      </c>
      <c r="BL345" s="25">
        <v>734</v>
      </c>
      <c r="BW345" s="25">
        <v>21</v>
      </c>
      <c r="BX345" s="5" t="s">
        <v>878</v>
      </c>
    </row>
    <row r="346" spans="1:76" x14ac:dyDescent="0.25">
      <c r="A346" s="2" t="s">
        <v>879</v>
      </c>
      <c r="B346" s="3" t="s">
        <v>880</v>
      </c>
      <c r="C346" s="79" t="s">
        <v>881</v>
      </c>
      <c r="D346" s="74"/>
      <c r="E346" s="3" t="s">
        <v>57</v>
      </c>
      <c r="F346" s="25">
        <v>33</v>
      </c>
      <c r="G346" s="25">
        <v>0</v>
      </c>
      <c r="H346" s="25">
        <f>ROUND(F346*AO346,2)</f>
        <v>0</v>
      </c>
      <c r="I346" s="25">
        <f>ROUND(F346*AP346,2)</f>
        <v>0</v>
      </c>
      <c r="J346" s="25">
        <f>ROUND(F346*G346,2)</f>
        <v>0</v>
      </c>
      <c r="K346" s="26" t="s">
        <v>58</v>
      </c>
      <c r="Z346" s="25">
        <f>ROUND(IF(AQ346="5",BJ346,0),2)</f>
        <v>0</v>
      </c>
      <c r="AB346" s="25">
        <f>ROUND(IF(AQ346="1",BH346,0),2)</f>
        <v>0</v>
      </c>
      <c r="AC346" s="25">
        <f>ROUND(IF(AQ346="1",BI346,0),2)</f>
        <v>0</v>
      </c>
      <c r="AD346" s="25">
        <f>ROUND(IF(AQ346="7",BH346,0),2)</f>
        <v>0</v>
      </c>
      <c r="AE346" s="25">
        <f>ROUND(IF(AQ346="7",BI346,0),2)</f>
        <v>0</v>
      </c>
      <c r="AF346" s="25">
        <f>ROUND(IF(AQ346="2",BH346,0),2)</f>
        <v>0</v>
      </c>
      <c r="AG346" s="25">
        <f>ROUND(IF(AQ346="2",BI346,0),2)</f>
        <v>0</v>
      </c>
      <c r="AH346" s="25">
        <f>ROUND(IF(AQ346="0",BJ346,0),2)</f>
        <v>0</v>
      </c>
      <c r="AI346" s="11" t="s">
        <v>51</v>
      </c>
      <c r="AJ346" s="25">
        <f>IF(AN346=0,J346,0)</f>
        <v>0</v>
      </c>
      <c r="AK346" s="25">
        <f>IF(AN346=12,J346,0)</f>
        <v>0</v>
      </c>
      <c r="AL346" s="25">
        <f>IF(AN346=21,J346,0)</f>
        <v>0</v>
      </c>
      <c r="AN346" s="25">
        <v>21</v>
      </c>
      <c r="AO346" s="25">
        <f>G346*0.866689304</f>
        <v>0</v>
      </c>
      <c r="AP346" s="25">
        <f>G346*(1-0.866689304)</f>
        <v>0</v>
      </c>
      <c r="AQ346" s="27" t="s">
        <v>81</v>
      </c>
      <c r="AV346" s="25">
        <f>ROUND(AW346+AX346,2)</f>
        <v>0</v>
      </c>
      <c r="AW346" s="25">
        <f>ROUND(F346*AO346,2)</f>
        <v>0</v>
      </c>
      <c r="AX346" s="25">
        <f>ROUND(F346*AP346,2)</f>
        <v>0</v>
      </c>
      <c r="AY346" s="27" t="s">
        <v>875</v>
      </c>
      <c r="AZ346" s="27" t="s">
        <v>817</v>
      </c>
      <c r="BA346" s="11" t="s">
        <v>61</v>
      </c>
      <c r="BC346" s="25">
        <f>AW346+AX346</f>
        <v>0</v>
      </c>
      <c r="BD346" s="25">
        <f>G346/(100-BE346)*100</f>
        <v>0</v>
      </c>
      <c r="BE346" s="25">
        <v>0</v>
      </c>
      <c r="BF346" s="25">
        <f>346</f>
        <v>346</v>
      </c>
      <c r="BH346" s="25">
        <f>F346*AO346</f>
        <v>0</v>
      </c>
      <c r="BI346" s="25">
        <f>F346*AP346</f>
        <v>0</v>
      </c>
      <c r="BJ346" s="25">
        <f>F346*G346</f>
        <v>0</v>
      </c>
      <c r="BK346" s="27" t="s">
        <v>62</v>
      </c>
      <c r="BL346" s="25">
        <v>734</v>
      </c>
      <c r="BW346" s="25">
        <v>21</v>
      </c>
      <c r="BX346" s="5" t="s">
        <v>881</v>
      </c>
    </row>
    <row r="347" spans="1:76" ht="13.5" customHeight="1" x14ac:dyDescent="0.25">
      <c r="A347" s="32"/>
      <c r="B347" s="33" t="s">
        <v>86</v>
      </c>
      <c r="C347" s="97" t="s">
        <v>882</v>
      </c>
      <c r="D347" s="98"/>
      <c r="E347" s="98"/>
      <c r="F347" s="98"/>
      <c r="G347" s="98"/>
      <c r="H347" s="98"/>
      <c r="I347" s="98"/>
      <c r="J347" s="98"/>
      <c r="K347" s="99"/>
    </row>
    <row r="348" spans="1:76" x14ac:dyDescent="0.25">
      <c r="A348" s="2" t="s">
        <v>883</v>
      </c>
      <c r="B348" s="3" t="s">
        <v>884</v>
      </c>
      <c r="C348" s="79" t="s">
        <v>885</v>
      </c>
      <c r="D348" s="74"/>
      <c r="E348" s="3" t="s">
        <v>57</v>
      </c>
      <c r="F348" s="25">
        <v>4</v>
      </c>
      <c r="G348" s="25">
        <v>0</v>
      </c>
      <c r="H348" s="25">
        <f t="shared" ref="H348:H359" si="202">ROUND(F348*AO348,2)</f>
        <v>0</v>
      </c>
      <c r="I348" s="25">
        <f t="shared" ref="I348:I359" si="203">ROUND(F348*AP348,2)</f>
        <v>0</v>
      </c>
      <c r="J348" s="25">
        <f t="shared" ref="J348:J359" si="204">ROUND(F348*G348,2)</f>
        <v>0</v>
      </c>
      <c r="K348" s="26" t="s">
        <v>58</v>
      </c>
      <c r="Z348" s="25">
        <f t="shared" ref="Z348:Z359" si="205">ROUND(IF(AQ348="5",BJ348,0),2)</f>
        <v>0</v>
      </c>
      <c r="AB348" s="25">
        <f t="shared" ref="AB348:AB359" si="206">ROUND(IF(AQ348="1",BH348,0),2)</f>
        <v>0</v>
      </c>
      <c r="AC348" s="25">
        <f t="shared" ref="AC348:AC359" si="207">ROUND(IF(AQ348="1",BI348,0),2)</f>
        <v>0</v>
      </c>
      <c r="AD348" s="25">
        <f t="shared" ref="AD348:AD359" si="208">ROUND(IF(AQ348="7",BH348,0),2)</f>
        <v>0</v>
      </c>
      <c r="AE348" s="25">
        <f t="shared" ref="AE348:AE359" si="209">ROUND(IF(AQ348="7",BI348,0),2)</f>
        <v>0</v>
      </c>
      <c r="AF348" s="25">
        <f t="shared" ref="AF348:AF359" si="210">ROUND(IF(AQ348="2",BH348,0),2)</f>
        <v>0</v>
      </c>
      <c r="AG348" s="25">
        <f t="shared" ref="AG348:AG359" si="211">ROUND(IF(AQ348="2",BI348,0),2)</f>
        <v>0</v>
      </c>
      <c r="AH348" s="25">
        <f t="shared" ref="AH348:AH359" si="212">ROUND(IF(AQ348="0",BJ348,0),2)</f>
        <v>0</v>
      </c>
      <c r="AI348" s="11" t="s">
        <v>51</v>
      </c>
      <c r="AJ348" s="25">
        <f t="shared" ref="AJ348:AJ359" si="213">IF(AN348=0,J348,0)</f>
        <v>0</v>
      </c>
      <c r="AK348" s="25">
        <f t="shared" ref="AK348:AK359" si="214">IF(AN348=12,J348,0)</f>
        <v>0</v>
      </c>
      <c r="AL348" s="25">
        <f t="shared" ref="AL348:AL359" si="215">IF(AN348=21,J348,0)</f>
        <v>0</v>
      </c>
      <c r="AN348" s="25">
        <v>21</v>
      </c>
      <c r="AO348" s="25">
        <f>G348*0.756329849</f>
        <v>0</v>
      </c>
      <c r="AP348" s="25">
        <f>G348*(1-0.756329849)</f>
        <v>0</v>
      </c>
      <c r="AQ348" s="27" t="s">
        <v>81</v>
      </c>
      <c r="AV348" s="25">
        <f t="shared" ref="AV348:AV359" si="216">ROUND(AW348+AX348,2)</f>
        <v>0</v>
      </c>
      <c r="AW348" s="25">
        <f t="shared" ref="AW348:AW359" si="217">ROUND(F348*AO348,2)</f>
        <v>0</v>
      </c>
      <c r="AX348" s="25">
        <f t="shared" ref="AX348:AX359" si="218">ROUND(F348*AP348,2)</f>
        <v>0</v>
      </c>
      <c r="AY348" s="27" t="s">
        <v>875</v>
      </c>
      <c r="AZ348" s="27" t="s">
        <v>817</v>
      </c>
      <c r="BA348" s="11" t="s">
        <v>61</v>
      </c>
      <c r="BC348" s="25">
        <f t="shared" ref="BC348:BC359" si="219">AW348+AX348</f>
        <v>0</v>
      </c>
      <c r="BD348" s="25">
        <f t="shared" ref="BD348:BD359" si="220">G348/(100-BE348)*100</f>
        <v>0</v>
      </c>
      <c r="BE348" s="25">
        <v>0</v>
      </c>
      <c r="BF348" s="25">
        <f>348</f>
        <v>348</v>
      </c>
      <c r="BH348" s="25">
        <f t="shared" ref="BH348:BH359" si="221">F348*AO348</f>
        <v>0</v>
      </c>
      <c r="BI348" s="25">
        <f t="shared" ref="BI348:BI359" si="222">F348*AP348</f>
        <v>0</v>
      </c>
      <c r="BJ348" s="25">
        <f t="shared" ref="BJ348:BJ359" si="223">F348*G348</f>
        <v>0</v>
      </c>
      <c r="BK348" s="27" t="s">
        <v>62</v>
      </c>
      <c r="BL348" s="25">
        <v>734</v>
      </c>
      <c r="BW348" s="25">
        <v>21</v>
      </c>
      <c r="BX348" s="5" t="s">
        <v>885</v>
      </c>
    </row>
    <row r="349" spans="1:76" x14ac:dyDescent="0.25">
      <c r="A349" s="2" t="s">
        <v>886</v>
      </c>
      <c r="B349" s="3" t="s">
        <v>887</v>
      </c>
      <c r="C349" s="79" t="s">
        <v>888</v>
      </c>
      <c r="D349" s="74"/>
      <c r="E349" s="3" t="s">
        <v>57</v>
      </c>
      <c r="F349" s="25">
        <v>4</v>
      </c>
      <c r="G349" s="25">
        <v>0</v>
      </c>
      <c r="H349" s="25">
        <f t="shared" si="202"/>
        <v>0</v>
      </c>
      <c r="I349" s="25">
        <f t="shared" si="203"/>
        <v>0</v>
      </c>
      <c r="J349" s="25">
        <f t="shared" si="204"/>
        <v>0</v>
      </c>
      <c r="K349" s="26" t="s">
        <v>58</v>
      </c>
      <c r="Z349" s="25">
        <f t="shared" si="205"/>
        <v>0</v>
      </c>
      <c r="AB349" s="25">
        <f t="shared" si="206"/>
        <v>0</v>
      </c>
      <c r="AC349" s="25">
        <f t="shared" si="207"/>
        <v>0</v>
      </c>
      <c r="AD349" s="25">
        <f t="shared" si="208"/>
        <v>0</v>
      </c>
      <c r="AE349" s="25">
        <f t="shared" si="209"/>
        <v>0</v>
      </c>
      <c r="AF349" s="25">
        <f t="shared" si="210"/>
        <v>0</v>
      </c>
      <c r="AG349" s="25">
        <f t="shared" si="211"/>
        <v>0</v>
      </c>
      <c r="AH349" s="25">
        <f t="shared" si="212"/>
        <v>0</v>
      </c>
      <c r="AI349" s="11" t="s">
        <v>51</v>
      </c>
      <c r="AJ349" s="25">
        <f t="shared" si="213"/>
        <v>0</v>
      </c>
      <c r="AK349" s="25">
        <f t="shared" si="214"/>
        <v>0</v>
      </c>
      <c r="AL349" s="25">
        <f t="shared" si="215"/>
        <v>0</v>
      </c>
      <c r="AN349" s="25">
        <v>21</v>
      </c>
      <c r="AO349" s="25">
        <f>G349*0.619073806</f>
        <v>0</v>
      </c>
      <c r="AP349" s="25">
        <f>G349*(1-0.619073806)</f>
        <v>0</v>
      </c>
      <c r="AQ349" s="27" t="s">
        <v>81</v>
      </c>
      <c r="AV349" s="25">
        <f t="shared" si="216"/>
        <v>0</v>
      </c>
      <c r="AW349" s="25">
        <f t="shared" si="217"/>
        <v>0</v>
      </c>
      <c r="AX349" s="25">
        <f t="shared" si="218"/>
        <v>0</v>
      </c>
      <c r="AY349" s="27" t="s">
        <v>875</v>
      </c>
      <c r="AZ349" s="27" t="s">
        <v>817</v>
      </c>
      <c r="BA349" s="11" t="s">
        <v>61</v>
      </c>
      <c r="BC349" s="25">
        <f t="shared" si="219"/>
        <v>0</v>
      </c>
      <c r="BD349" s="25">
        <f t="shared" si="220"/>
        <v>0</v>
      </c>
      <c r="BE349" s="25">
        <v>0</v>
      </c>
      <c r="BF349" s="25">
        <f>349</f>
        <v>349</v>
      </c>
      <c r="BH349" s="25">
        <f t="shared" si="221"/>
        <v>0</v>
      </c>
      <c r="BI349" s="25">
        <f t="shared" si="222"/>
        <v>0</v>
      </c>
      <c r="BJ349" s="25">
        <f t="shared" si="223"/>
        <v>0</v>
      </c>
      <c r="BK349" s="27" t="s">
        <v>62</v>
      </c>
      <c r="BL349" s="25">
        <v>734</v>
      </c>
      <c r="BW349" s="25">
        <v>21</v>
      </c>
      <c r="BX349" s="5" t="s">
        <v>888</v>
      </c>
    </row>
    <row r="350" spans="1:76" x14ac:dyDescent="0.25">
      <c r="A350" s="2" t="s">
        <v>889</v>
      </c>
      <c r="B350" s="3" t="s">
        <v>890</v>
      </c>
      <c r="C350" s="79" t="s">
        <v>891</v>
      </c>
      <c r="D350" s="74"/>
      <c r="E350" s="3" t="s">
        <v>57</v>
      </c>
      <c r="F350" s="25">
        <v>4</v>
      </c>
      <c r="G350" s="25">
        <v>0</v>
      </c>
      <c r="H350" s="25">
        <f t="shared" si="202"/>
        <v>0</v>
      </c>
      <c r="I350" s="25">
        <f t="shared" si="203"/>
        <v>0</v>
      </c>
      <c r="J350" s="25">
        <f t="shared" si="204"/>
        <v>0</v>
      </c>
      <c r="K350" s="26" t="s">
        <v>58</v>
      </c>
      <c r="Z350" s="25">
        <f t="shared" si="205"/>
        <v>0</v>
      </c>
      <c r="AB350" s="25">
        <f t="shared" si="206"/>
        <v>0</v>
      </c>
      <c r="AC350" s="25">
        <f t="shared" si="207"/>
        <v>0</v>
      </c>
      <c r="AD350" s="25">
        <f t="shared" si="208"/>
        <v>0</v>
      </c>
      <c r="AE350" s="25">
        <f t="shared" si="209"/>
        <v>0</v>
      </c>
      <c r="AF350" s="25">
        <f t="shared" si="210"/>
        <v>0</v>
      </c>
      <c r="AG350" s="25">
        <f t="shared" si="211"/>
        <v>0</v>
      </c>
      <c r="AH350" s="25">
        <f t="shared" si="212"/>
        <v>0</v>
      </c>
      <c r="AI350" s="11" t="s">
        <v>51</v>
      </c>
      <c r="AJ350" s="25">
        <f t="shared" si="213"/>
        <v>0</v>
      </c>
      <c r="AK350" s="25">
        <f t="shared" si="214"/>
        <v>0</v>
      </c>
      <c r="AL350" s="25">
        <f t="shared" si="215"/>
        <v>0</v>
      </c>
      <c r="AN350" s="25">
        <v>21</v>
      </c>
      <c r="AO350" s="25">
        <f>G350*0.710200803</f>
        <v>0</v>
      </c>
      <c r="AP350" s="25">
        <f>G350*(1-0.710200803)</f>
        <v>0</v>
      </c>
      <c r="AQ350" s="27" t="s">
        <v>81</v>
      </c>
      <c r="AV350" s="25">
        <f t="shared" si="216"/>
        <v>0</v>
      </c>
      <c r="AW350" s="25">
        <f t="shared" si="217"/>
        <v>0</v>
      </c>
      <c r="AX350" s="25">
        <f t="shared" si="218"/>
        <v>0</v>
      </c>
      <c r="AY350" s="27" t="s">
        <v>875</v>
      </c>
      <c r="AZ350" s="27" t="s">
        <v>817</v>
      </c>
      <c r="BA350" s="11" t="s">
        <v>61</v>
      </c>
      <c r="BC350" s="25">
        <f t="shared" si="219"/>
        <v>0</v>
      </c>
      <c r="BD350" s="25">
        <f t="shared" si="220"/>
        <v>0</v>
      </c>
      <c r="BE350" s="25">
        <v>0</v>
      </c>
      <c r="BF350" s="25">
        <f>350</f>
        <v>350</v>
      </c>
      <c r="BH350" s="25">
        <f t="shared" si="221"/>
        <v>0</v>
      </c>
      <c r="BI350" s="25">
        <f t="shared" si="222"/>
        <v>0</v>
      </c>
      <c r="BJ350" s="25">
        <f t="shared" si="223"/>
        <v>0</v>
      </c>
      <c r="BK350" s="27" t="s">
        <v>62</v>
      </c>
      <c r="BL350" s="25">
        <v>734</v>
      </c>
      <c r="BW350" s="25">
        <v>21</v>
      </c>
      <c r="BX350" s="5" t="s">
        <v>891</v>
      </c>
    </row>
    <row r="351" spans="1:76" x14ac:dyDescent="0.25">
      <c r="A351" s="2" t="s">
        <v>892</v>
      </c>
      <c r="B351" s="3" t="s">
        <v>893</v>
      </c>
      <c r="C351" s="79" t="s">
        <v>894</v>
      </c>
      <c r="D351" s="74"/>
      <c r="E351" s="3" t="s">
        <v>57</v>
      </c>
      <c r="F351" s="25">
        <v>4</v>
      </c>
      <c r="G351" s="25">
        <v>0</v>
      </c>
      <c r="H351" s="25">
        <f t="shared" si="202"/>
        <v>0</v>
      </c>
      <c r="I351" s="25">
        <f t="shared" si="203"/>
        <v>0</v>
      </c>
      <c r="J351" s="25">
        <f t="shared" si="204"/>
        <v>0</v>
      </c>
      <c r="K351" s="26" t="s">
        <v>58</v>
      </c>
      <c r="Z351" s="25">
        <f t="shared" si="205"/>
        <v>0</v>
      </c>
      <c r="AB351" s="25">
        <f t="shared" si="206"/>
        <v>0</v>
      </c>
      <c r="AC351" s="25">
        <f t="shared" si="207"/>
        <v>0</v>
      </c>
      <c r="AD351" s="25">
        <f t="shared" si="208"/>
        <v>0</v>
      </c>
      <c r="AE351" s="25">
        <f t="shared" si="209"/>
        <v>0</v>
      </c>
      <c r="AF351" s="25">
        <f t="shared" si="210"/>
        <v>0</v>
      </c>
      <c r="AG351" s="25">
        <f t="shared" si="211"/>
        <v>0</v>
      </c>
      <c r="AH351" s="25">
        <f t="shared" si="212"/>
        <v>0</v>
      </c>
      <c r="AI351" s="11" t="s">
        <v>51</v>
      </c>
      <c r="AJ351" s="25">
        <f t="shared" si="213"/>
        <v>0</v>
      </c>
      <c r="AK351" s="25">
        <f t="shared" si="214"/>
        <v>0</v>
      </c>
      <c r="AL351" s="25">
        <f t="shared" si="215"/>
        <v>0</v>
      </c>
      <c r="AN351" s="25">
        <v>21</v>
      </c>
      <c r="AO351" s="25">
        <f>G351*0.806163934</f>
        <v>0</v>
      </c>
      <c r="AP351" s="25">
        <f>G351*(1-0.806163934)</f>
        <v>0</v>
      </c>
      <c r="AQ351" s="27" t="s">
        <v>81</v>
      </c>
      <c r="AV351" s="25">
        <f t="shared" si="216"/>
        <v>0</v>
      </c>
      <c r="AW351" s="25">
        <f t="shared" si="217"/>
        <v>0</v>
      </c>
      <c r="AX351" s="25">
        <f t="shared" si="218"/>
        <v>0</v>
      </c>
      <c r="AY351" s="27" t="s">
        <v>875</v>
      </c>
      <c r="AZ351" s="27" t="s">
        <v>817</v>
      </c>
      <c r="BA351" s="11" t="s">
        <v>61</v>
      </c>
      <c r="BC351" s="25">
        <f t="shared" si="219"/>
        <v>0</v>
      </c>
      <c r="BD351" s="25">
        <f t="shared" si="220"/>
        <v>0</v>
      </c>
      <c r="BE351" s="25">
        <v>0</v>
      </c>
      <c r="BF351" s="25">
        <f>351</f>
        <v>351</v>
      </c>
      <c r="BH351" s="25">
        <f t="shared" si="221"/>
        <v>0</v>
      </c>
      <c r="BI351" s="25">
        <f t="shared" si="222"/>
        <v>0</v>
      </c>
      <c r="BJ351" s="25">
        <f t="shared" si="223"/>
        <v>0</v>
      </c>
      <c r="BK351" s="27" t="s">
        <v>62</v>
      </c>
      <c r="BL351" s="25">
        <v>734</v>
      </c>
      <c r="BW351" s="25">
        <v>21</v>
      </c>
      <c r="BX351" s="5" t="s">
        <v>894</v>
      </c>
    </row>
    <row r="352" spans="1:76" x14ac:dyDescent="0.25">
      <c r="A352" s="2" t="s">
        <v>895</v>
      </c>
      <c r="B352" s="3" t="s">
        <v>896</v>
      </c>
      <c r="C352" s="79" t="s">
        <v>897</v>
      </c>
      <c r="D352" s="74"/>
      <c r="E352" s="3" t="s">
        <v>57</v>
      </c>
      <c r="F352" s="25">
        <v>4</v>
      </c>
      <c r="G352" s="25">
        <v>0</v>
      </c>
      <c r="H352" s="25">
        <f t="shared" si="202"/>
        <v>0</v>
      </c>
      <c r="I352" s="25">
        <f t="shared" si="203"/>
        <v>0</v>
      </c>
      <c r="J352" s="25">
        <f t="shared" si="204"/>
        <v>0</v>
      </c>
      <c r="K352" s="26" t="s">
        <v>58</v>
      </c>
      <c r="Z352" s="25">
        <f t="shared" si="205"/>
        <v>0</v>
      </c>
      <c r="AB352" s="25">
        <f t="shared" si="206"/>
        <v>0</v>
      </c>
      <c r="AC352" s="25">
        <f t="shared" si="207"/>
        <v>0</v>
      </c>
      <c r="AD352" s="25">
        <f t="shared" si="208"/>
        <v>0</v>
      </c>
      <c r="AE352" s="25">
        <f t="shared" si="209"/>
        <v>0</v>
      </c>
      <c r="AF352" s="25">
        <f t="shared" si="210"/>
        <v>0</v>
      </c>
      <c r="AG352" s="25">
        <f t="shared" si="211"/>
        <v>0</v>
      </c>
      <c r="AH352" s="25">
        <f t="shared" si="212"/>
        <v>0</v>
      </c>
      <c r="AI352" s="11" t="s">
        <v>51</v>
      </c>
      <c r="AJ352" s="25">
        <f t="shared" si="213"/>
        <v>0</v>
      </c>
      <c r="AK352" s="25">
        <f t="shared" si="214"/>
        <v>0</v>
      </c>
      <c r="AL352" s="25">
        <f t="shared" si="215"/>
        <v>0</v>
      </c>
      <c r="AN352" s="25">
        <v>21</v>
      </c>
      <c r="AO352" s="25">
        <f>G352*0.849644087</f>
        <v>0</v>
      </c>
      <c r="AP352" s="25">
        <f>G352*(1-0.849644087)</f>
        <v>0</v>
      </c>
      <c r="AQ352" s="27" t="s">
        <v>81</v>
      </c>
      <c r="AV352" s="25">
        <f t="shared" si="216"/>
        <v>0</v>
      </c>
      <c r="AW352" s="25">
        <f t="shared" si="217"/>
        <v>0</v>
      </c>
      <c r="AX352" s="25">
        <f t="shared" si="218"/>
        <v>0</v>
      </c>
      <c r="AY352" s="27" t="s">
        <v>875</v>
      </c>
      <c r="AZ352" s="27" t="s">
        <v>817</v>
      </c>
      <c r="BA352" s="11" t="s">
        <v>61</v>
      </c>
      <c r="BC352" s="25">
        <f t="shared" si="219"/>
        <v>0</v>
      </c>
      <c r="BD352" s="25">
        <f t="shared" si="220"/>
        <v>0</v>
      </c>
      <c r="BE352" s="25">
        <v>0</v>
      </c>
      <c r="BF352" s="25">
        <f>352</f>
        <v>352</v>
      </c>
      <c r="BH352" s="25">
        <f t="shared" si="221"/>
        <v>0</v>
      </c>
      <c r="BI352" s="25">
        <f t="shared" si="222"/>
        <v>0</v>
      </c>
      <c r="BJ352" s="25">
        <f t="shared" si="223"/>
        <v>0</v>
      </c>
      <c r="BK352" s="27" t="s">
        <v>62</v>
      </c>
      <c r="BL352" s="25">
        <v>734</v>
      </c>
      <c r="BW352" s="25">
        <v>21</v>
      </c>
      <c r="BX352" s="5" t="s">
        <v>897</v>
      </c>
    </row>
    <row r="353" spans="1:76" x14ac:dyDescent="0.25">
      <c r="A353" s="2" t="s">
        <v>898</v>
      </c>
      <c r="B353" s="3" t="s">
        <v>899</v>
      </c>
      <c r="C353" s="79" t="s">
        <v>900</v>
      </c>
      <c r="D353" s="74"/>
      <c r="E353" s="3" t="s">
        <v>57</v>
      </c>
      <c r="F353" s="25">
        <v>14</v>
      </c>
      <c r="G353" s="25">
        <v>0</v>
      </c>
      <c r="H353" s="25">
        <f t="shared" si="202"/>
        <v>0</v>
      </c>
      <c r="I353" s="25">
        <f t="shared" si="203"/>
        <v>0</v>
      </c>
      <c r="J353" s="25">
        <f t="shared" si="204"/>
        <v>0</v>
      </c>
      <c r="K353" s="26" t="s">
        <v>58</v>
      </c>
      <c r="Z353" s="25">
        <f t="shared" si="205"/>
        <v>0</v>
      </c>
      <c r="AB353" s="25">
        <f t="shared" si="206"/>
        <v>0</v>
      </c>
      <c r="AC353" s="25">
        <f t="shared" si="207"/>
        <v>0</v>
      </c>
      <c r="AD353" s="25">
        <f t="shared" si="208"/>
        <v>0</v>
      </c>
      <c r="AE353" s="25">
        <f t="shared" si="209"/>
        <v>0</v>
      </c>
      <c r="AF353" s="25">
        <f t="shared" si="210"/>
        <v>0</v>
      </c>
      <c r="AG353" s="25">
        <f t="shared" si="211"/>
        <v>0</v>
      </c>
      <c r="AH353" s="25">
        <f t="shared" si="212"/>
        <v>0</v>
      </c>
      <c r="AI353" s="11" t="s">
        <v>51</v>
      </c>
      <c r="AJ353" s="25">
        <f t="shared" si="213"/>
        <v>0</v>
      </c>
      <c r="AK353" s="25">
        <f t="shared" si="214"/>
        <v>0</v>
      </c>
      <c r="AL353" s="25">
        <f t="shared" si="215"/>
        <v>0</v>
      </c>
      <c r="AN353" s="25">
        <v>21</v>
      </c>
      <c r="AO353" s="25">
        <f>G353*0.842765957</f>
        <v>0</v>
      </c>
      <c r="AP353" s="25">
        <f>G353*(1-0.842765957)</f>
        <v>0</v>
      </c>
      <c r="AQ353" s="27" t="s">
        <v>81</v>
      </c>
      <c r="AV353" s="25">
        <f t="shared" si="216"/>
        <v>0</v>
      </c>
      <c r="AW353" s="25">
        <f t="shared" si="217"/>
        <v>0</v>
      </c>
      <c r="AX353" s="25">
        <f t="shared" si="218"/>
        <v>0</v>
      </c>
      <c r="AY353" s="27" t="s">
        <v>875</v>
      </c>
      <c r="AZ353" s="27" t="s">
        <v>817</v>
      </c>
      <c r="BA353" s="11" t="s">
        <v>61</v>
      </c>
      <c r="BC353" s="25">
        <f t="shared" si="219"/>
        <v>0</v>
      </c>
      <c r="BD353" s="25">
        <f t="shared" si="220"/>
        <v>0</v>
      </c>
      <c r="BE353" s="25">
        <v>0</v>
      </c>
      <c r="BF353" s="25">
        <f>353</f>
        <v>353</v>
      </c>
      <c r="BH353" s="25">
        <f t="shared" si="221"/>
        <v>0</v>
      </c>
      <c r="BI353" s="25">
        <f t="shared" si="222"/>
        <v>0</v>
      </c>
      <c r="BJ353" s="25">
        <f t="shared" si="223"/>
        <v>0</v>
      </c>
      <c r="BK353" s="27" t="s">
        <v>62</v>
      </c>
      <c r="BL353" s="25">
        <v>734</v>
      </c>
      <c r="BW353" s="25">
        <v>21</v>
      </c>
      <c r="BX353" s="5" t="s">
        <v>900</v>
      </c>
    </row>
    <row r="354" spans="1:76" x14ac:dyDescent="0.25">
      <c r="A354" s="2" t="s">
        <v>901</v>
      </c>
      <c r="B354" s="3" t="s">
        <v>902</v>
      </c>
      <c r="C354" s="79" t="s">
        <v>903</v>
      </c>
      <c r="D354" s="74"/>
      <c r="E354" s="3" t="s">
        <v>57</v>
      </c>
      <c r="F354" s="25">
        <v>4</v>
      </c>
      <c r="G354" s="25">
        <v>0</v>
      </c>
      <c r="H354" s="25">
        <f t="shared" si="202"/>
        <v>0</v>
      </c>
      <c r="I354" s="25">
        <f t="shared" si="203"/>
        <v>0</v>
      </c>
      <c r="J354" s="25">
        <f t="shared" si="204"/>
        <v>0</v>
      </c>
      <c r="K354" s="26" t="s">
        <v>58</v>
      </c>
      <c r="Z354" s="25">
        <f t="shared" si="205"/>
        <v>0</v>
      </c>
      <c r="AB354" s="25">
        <f t="shared" si="206"/>
        <v>0</v>
      </c>
      <c r="AC354" s="25">
        <f t="shared" si="207"/>
        <v>0</v>
      </c>
      <c r="AD354" s="25">
        <f t="shared" si="208"/>
        <v>0</v>
      </c>
      <c r="AE354" s="25">
        <f t="shared" si="209"/>
        <v>0</v>
      </c>
      <c r="AF354" s="25">
        <f t="shared" si="210"/>
        <v>0</v>
      </c>
      <c r="AG354" s="25">
        <f t="shared" si="211"/>
        <v>0</v>
      </c>
      <c r="AH354" s="25">
        <f t="shared" si="212"/>
        <v>0</v>
      </c>
      <c r="AI354" s="11" t="s">
        <v>51</v>
      </c>
      <c r="AJ354" s="25">
        <f t="shared" si="213"/>
        <v>0</v>
      </c>
      <c r="AK354" s="25">
        <f t="shared" si="214"/>
        <v>0</v>
      </c>
      <c r="AL354" s="25">
        <f t="shared" si="215"/>
        <v>0</v>
      </c>
      <c r="AN354" s="25">
        <v>21</v>
      </c>
      <c r="AO354" s="25">
        <f>G354*0.875513308</f>
        <v>0</v>
      </c>
      <c r="AP354" s="25">
        <f>G354*(1-0.875513308)</f>
        <v>0</v>
      </c>
      <c r="AQ354" s="27" t="s">
        <v>81</v>
      </c>
      <c r="AV354" s="25">
        <f t="shared" si="216"/>
        <v>0</v>
      </c>
      <c r="AW354" s="25">
        <f t="shared" si="217"/>
        <v>0</v>
      </c>
      <c r="AX354" s="25">
        <f t="shared" si="218"/>
        <v>0</v>
      </c>
      <c r="AY354" s="27" t="s">
        <v>875</v>
      </c>
      <c r="AZ354" s="27" t="s">
        <v>817</v>
      </c>
      <c r="BA354" s="11" t="s">
        <v>61</v>
      </c>
      <c r="BC354" s="25">
        <f t="shared" si="219"/>
        <v>0</v>
      </c>
      <c r="BD354" s="25">
        <f t="shared" si="220"/>
        <v>0</v>
      </c>
      <c r="BE354" s="25">
        <v>0</v>
      </c>
      <c r="BF354" s="25">
        <f>354</f>
        <v>354</v>
      </c>
      <c r="BH354" s="25">
        <f t="shared" si="221"/>
        <v>0</v>
      </c>
      <c r="BI354" s="25">
        <f t="shared" si="222"/>
        <v>0</v>
      </c>
      <c r="BJ354" s="25">
        <f t="shared" si="223"/>
        <v>0</v>
      </c>
      <c r="BK354" s="27" t="s">
        <v>62</v>
      </c>
      <c r="BL354" s="25">
        <v>734</v>
      </c>
      <c r="BW354" s="25">
        <v>21</v>
      </c>
      <c r="BX354" s="5" t="s">
        <v>903</v>
      </c>
    </row>
    <row r="355" spans="1:76" x14ac:dyDescent="0.25">
      <c r="A355" s="2" t="s">
        <v>904</v>
      </c>
      <c r="B355" s="3" t="s">
        <v>905</v>
      </c>
      <c r="C355" s="79" t="s">
        <v>906</v>
      </c>
      <c r="D355" s="74"/>
      <c r="E355" s="3" t="s">
        <v>57</v>
      </c>
      <c r="F355" s="25">
        <v>2</v>
      </c>
      <c r="G355" s="25">
        <v>0</v>
      </c>
      <c r="H355" s="25">
        <f t="shared" si="202"/>
        <v>0</v>
      </c>
      <c r="I355" s="25">
        <f t="shared" si="203"/>
        <v>0</v>
      </c>
      <c r="J355" s="25">
        <f t="shared" si="204"/>
        <v>0</v>
      </c>
      <c r="K355" s="26" t="s">
        <v>58</v>
      </c>
      <c r="Z355" s="25">
        <f t="shared" si="205"/>
        <v>0</v>
      </c>
      <c r="AB355" s="25">
        <f t="shared" si="206"/>
        <v>0</v>
      </c>
      <c r="AC355" s="25">
        <f t="shared" si="207"/>
        <v>0</v>
      </c>
      <c r="AD355" s="25">
        <f t="shared" si="208"/>
        <v>0</v>
      </c>
      <c r="AE355" s="25">
        <f t="shared" si="209"/>
        <v>0</v>
      </c>
      <c r="AF355" s="25">
        <f t="shared" si="210"/>
        <v>0</v>
      </c>
      <c r="AG355" s="25">
        <f t="shared" si="211"/>
        <v>0</v>
      </c>
      <c r="AH355" s="25">
        <f t="shared" si="212"/>
        <v>0</v>
      </c>
      <c r="AI355" s="11" t="s">
        <v>51</v>
      </c>
      <c r="AJ355" s="25">
        <f t="shared" si="213"/>
        <v>0</v>
      </c>
      <c r="AK355" s="25">
        <f t="shared" si="214"/>
        <v>0</v>
      </c>
      <c r="AL355" s="25">
        <f t="shared" si="215"/>
        <v>0</v>
      </c>
      <c r="AN355" s="25">
        <v>21</v>
      </c>
      <c r="AO355" s="25">
        <f>G355*0.41376392</f>
        <v>0</v>
      </c>
      <c r="AP355" s="25">
        <f>G355*(1-0.41376392)</f>
        <v>0</v>
      </c>
      <c r="AQ355" s="27" t="s">
        <v>81</v>
      </c>
      <c r="AV355" s="25">
        <f t="shared" si="216"/>
        <v>0</v>
      </c>
      <c r="AW355" s="25">
        <f t="shared" si="217"/>
        <v>0</v>
      </c>
      <c r="AX355" s="25">
        <f t="shared" si="218"/>
        <v>0</v>
      </c>
      <c r="AY355" s="27" t="s">
        <v>875</v>
      </c>
      <c r="AZ355" s="27" t="s">
        <v>817</v>
      </c>
      <c r="BA355" s="11" t="s">
        <v>61</v>
      </c>
      <c r="BC355" s="25">
        <f t="shared" si="219"/>
        <v>0</v>
      </c>
      <c r="BD355" s="25">
        <f t="shared" si="220"/>
        <v>0</v>
      </c>
      <c r="BE355" s="25">
        <v>0</v>
      </c>
      <c r="BF355" s="25">
        <f>355</f>
        <v>355</v>
      </c>
      <c r="BH355" s="25">
        <f t="shared" si="221"/>
        <v>0</v>
      </c>
      <c r="BI355" s="25">
        <f t="shared" si="222"/>
        <v>0</v>
      </c>
      <c r="BJ355" s="25">
        <f t="shared" si="223"/>
        <v>0</v>
      </c>
      <c r="BK355" s="27" t="s">
        <v>62</v>
      </c>
      <c r="BL355" s="25">
        <v>734</v>
      </c>
      <c r="BW355" s="25">
        <v>21</v>
      </c>
      <c r="BX355" s="5" t="s">
        <v>906</v>
      </c>
    </row>
    <row r="356" spans="1:76" x14ac:dyDescent="0.25">
      <c r="A356" s="2" t="s">
        <v>907</v>
      </c>
      <c r="B356" s="3" t="s">
        <v>908</v>
      </c>
      <c r="C356" s="79" t="s">
        <v>909</v>
      </c>
      <c r="D356" s="74"/>
      <c r="E356" s="3" t="s">
        <v>57</v>
      </c>
      <c r="F356" s="25">
        <v>2</v>
      </c>
      <c r="G356" s="25">
        <v>0</v>
      </c>
      <c r="H356" s="25">
        <f t="shared" si="202"/>
        <v>0</v>
      </c>
      <c r="I356" s="25">
        <f t="shared" si="203"/>
        <v>0</v>
      </c>
      <c r="J356" s="25">
        <f t="shared" si="204"/>
        <v>0</v>
      </c>
      <c r="K356" s="26" t="s">
        <v>58</v>
      </c>
      <c r="Z356" s="25">
        <f t="shared" si="205"/>
        <v>0</v>
      </c>
      <c r="AB356" s="25">
        <f t="shared" si="206"/>
        <v>0</v>
      </c>
      <c r="AC356" s="25">
        <f t="shared" si="207"/>
        <v>0</v>
      </c>
      <c r="AD356" s="25">
        <f t="shared" si="208"/>
        <v>0</v>
      </c>
      <c r="AE356" s="25">
        <f t="shared" si="209"/>
        <v>0</v>
      </c>
      <c r="AF356" s="25">
        <f t="shared" si="210"/>
        <v>0</v>
      </c>
      <c r="AG356" s="25">
        <f t="shared" si="211"/>
        <v>0</v>
      </c>
      <c r="AH356" s="25">
        <f t="shared" si="212"/>
        <v>0</v>
      </c>
      <c r="AI356" s="11" t="s">
        <v>51</v>
      </c>
      <c r="AJ356" s="25">
        <f t="shared" si="213"/>
        <v>0</v>
      </c>
      <c r="AK356" s="25">
        <f t="shared" si="214"/>
        <v>0</v>
      </c>
      <c r="AL356" s="25">
        <f t="shared" si="215"/>
        <v>0</v>
      </c>
      <c r="AN356" s="25">
        <v>21</v>
      </c>
      <c r="AO356" s="25">
        <f>G356*0.869036239</f>
        <v>0</v>
      </c>
      <c r="AP356" s="25">
        <f>G356*(1-0.869036239)</f>
        <v>0</v>
      </c>
      <c r="AQ356" s="27" t="s">
        <v>81</v>
      </c>
      <c r="AV356" s="25">
        <f t="shared" si="216"/>
        <v>0</v>
      </c>
      <c r="AW356" s="25">
        <f t="shared" si="217"/>
        <v>0</v>
      </c>
      <c r="AX356" s="25">
        <f t="shared" si="218"/>
        <v>0</v>
      </c>
      <c r="AY356" s="27" t="s">
        <v>875</v>
      </c>
      <c r="AZ356" s="27" t="s">
        <v>817</v>
      </c>
      <c r="BA356" s="11" t="s">
        <v>61</v>
      </c>
      <c r="BC356" s="25">
        <f t="shared" si="219"/>
        <v>0</v>
      </c>
      <c r="BD356" s="25">
        <f t="shared" si="220"/>
        <v>0</v>
      </c>
      <c r="BE356" s="25">
        <v>0</v>
      </c>
      <c r="BF356" s="25">
        <f>356</f>
        <v>356</v>
      </c>
      <c r="BH356" s="25">
        <f t="shared" si="221"/>
        <v>0</v>
      </c>
      <c r="BI356" s="25">
        <f t="shared" si="222"/>
        <v>0</v>
      </c>
      <c r="BJ356" s="25">
        <f t="shared" si="223"/>
        <v>0</v>
      </c>
      <c r="BK356" s="27" t="s">
        <v>62</v>
      </c>
      <c r="BL356" s="25">
        <v>734</v>
      </c>
      <c r="BW356" s="25">
        <v>21</v>
      </c>
      <c r="BX356" s="5" t="s">
        <v>909</v>
      </c>
    </row>
    <row r="357" spans="1:76" x14ac:dyDescent="0.25">
      <c r="A357" s="2" t="s">
        <v>910</v>
      </c>
      <c r="B357" s="3" t="s">
        <v>911</v>
      </c>
      <c r="C357" s="79" t="s">
        <v>912</v>
      </c>
      <c r="D357" s="74"/>
      <c r="E357" s="3" t="s">
        <v>57</v>
      </c>
      <c r="F357" s="25">
        <v>2</v>
      </c>
      <c r="G357" s="25">
        <v>0</v>
      </c>
      <c r="H357" s="25">
        <f t="shared" si="202"/>
        <v>0</v>
      </c>
      <c r="I357" s="25">
        <f t="shared" si="203"/>
        <v>0</v>
      </c>
      <c r="J357" s="25">
        <f t="shared" si="204"/>
        <v>0</v>
      </c>
      <c r="K357" s="26" t="s">
        <v>58</v>
      </c>
      <c r="Z357" s="25">
        <f t="shared" si="205"/>
        <v>0</v>
      </c>
      <c r="AB357" s="25">
        <f t="shared" si="206"/>
        <v>0</v>
      </c>
      <c r="AC357" s="25">
        <f t="shared" si="207"/>
        <v>0</v>
      </c>
      <c r="AD357" s="25">
        <f t="shared" si="208"/>
        <v>0</v>
      </c>
      <c r="AE357" s="25">
        <f t="shared" si="209"/>
        <v>0</v>
      </c>
      <c r="AF357" s="25">
        <f t="shared" si="210"/>
        <v>0</v>
      </c>
      <c r="AG357" s="25">
        <f t="shared" si="211"/>
        <v>0</v>
      </c>
      <c r="AH357" s="25">
        <f t="shared" si="212"/>
        <v>0</v>
      </c>
      <c r="AI357" s="11" t="s">
        <v>51</v>
      </c>
      <c r="AJ357" s="25">
        <f t="shared" si="213"/>
        <v>0</v>
      </c>
      <c r="AK357" s="25">
        <f t="shared" si="214"/>
        <v>0</v>
      </c>
      <c r="AL357" s="25">
        <f t="shared" si="215"/>
        <v>0</v>
      </c>
      <c r="AN357" s="25">
        <v>21</v>
      </c>
      <c r="AO357" s="25">
        <f>G357*0.838863287</f>
        <v>0</v>
      </c>
      <c r="AP357" s="25">
        <f>G357*(1-0.838863287)</f>
        <v>0</v>
      </c>
      <c r="AQ357" s="27" t="s">
        <v>81</v>
      </c>
      <c r="AV357" s="25">
        <f t="shared" si="216"/>
        <v>0</v>
      </c>
      <c r="AW357" s="25">
        <f t="shared" si="217"/>
        <v>0</v>
      </c>
      <c r="AX357" s="25">
        <f t="shared" si="218"/>
        <v>0</v>
      </c>
      <c r="AY357" s="27" t="s">
        <v>875</v>
      </c>
      <c r="AZ357" s="27" t="s">
        <v>817</v>
      </c>
      <c r="BA357" s="11" t="s">
        <v>61</v>
      </c>
      <c r="BC357" s="25">
        <f t="shared" si="219"/>
        <v>0</v>
      </c>
      <c r="BD357" s="25">
        <f t="shared" si="220"/>
        <v>0</v>
      </c>
      <c r="BE357" s="25">
        <v>0</v>
      </c>
      <c r="BF357" s="25">
        <f>357</f>
        <v>357</v>
      </c>
      <c r="BH357" s="25">
        <f t="shared" si="221"/>
        <v>0</v>
      </c>
      <c r="BI357" s="25">
        <f t="shared" si="222"/>
        <v>0</v>
      </c>
      <c r="BJ357" s="25">
        <f t="shared" si="223"/>
        <v>0</v>
      </c>
      <c r="BK357" s="27" t="s">
        <v>62</v>
      </c>
      <c r="BL357" s="25">
        <v>734</v>
      </c>
      <c r="BW357" s="25">
        <v>21</v>
      </c>
      <c r="BX357" s="5" t="s">
        <v>912</v>
      </c>
    </row>
    <row r="358" spans="1:76" x14ac:dyDescent="0.25">
      <c r="A358" s="2" t="s">
        <v>913</v>
      </c>
      <c r="B358" s="3" t="s">
        <v>914</v>
      </c>
      <c r="C358" s="79" t="s">
        <v>915</v>
      </c>
      <c r="D358" s="74"/>
      <c r="E358" s="3" t="s">
        <v>57</v>
      </c>
      <c r="F358" s="25">
        <v>2</v>
      </c>
      <c r="G358" s="25">
        <v>0</v>
      </c>
      <c r="H358" s="25">
        <f t="shared" si="202"/>
        <v>0</v>
      </c>
      <c r="I358" s="25">
        <f t="shared" si="203"/>
        <v>0</v>
      </c>
      <c r="J358" s="25">
        <f t="shared" si="204"/>
        <v>0</v>
      </c>
      <c r="K358" s="26" t="s">
        <v>58</v>
      </c>
      <c r="Z358" s="25">
        <f t="shared" si="205"/>
        <v>0</v>
      </c>
      <c r="AB358" s="25">
        <f t="shared" si="206"/>
        <v>0</v>
      </c>
      <c r="AC358" s="25">
        <f t="shared" si="207"/>
        <v>0</v>
      </c>
      <c r="AD358" s="25">
        <f t="shared" si="208"/>
        <v>0</v>
      </c>
      <c r="AE358" s="25">
        <f t="shared" si="209"/>
        <v>0</v>
      </c>
      <c r="AF358" s="25">
        <f t="shared" si="210"/>
        <v>0</v>
      </c>
      <c r="AG358" s="25">
        <f t="shared" si="211"/>
        <v>0</v>
      </c>
      <c r="AH358" s="25">
        <f t="shared" si="212"/>
        <v>0</v>
      </c>
      <c r="AI358" s="11" t="s">
        <v>51</v>
      </c>
      <c r="AJ358" s="25">
        <f t="shared" si="213"/>
        <v>0</v>
      </c>
      <c r="AK358" s="25">
        <f t="shared" si="214"/>
        <v>0</v>
      </c>
      <c r="AL358" s="25">
        <f t="shared" si="215"/>
        <v>0</v>
      </c>
      <c r="AN358" s="25">
        <v>21</v>
      </c>
      <c r="AO358" s="25">
        <f>G358*0.957183673</f>
        <v>0</v>
      </c>
      <c r="AP358" s="25">
        <f>G358*(1-0.957183673)</f>
        <v>0</v>
      </c>
      <c r="AQ358" s="27" t="s">
        <v>81</v>
      </c>
      <c r="AV358" s="25">
        <f t="shared" si="216"/>
        <v>0</v>
      </c>
      <c r="AW358" s="25">
        <f t="shared" si="217"/>
        <v>0</v>
      </c>
      <c r="AX358" s="25">
        <f t="shared" si="218"/>
        <v>0</v>
      </c>
      <c r="AY358" s="27" t="s">
        <v>875</v>
      </c>
      <c r="AZ358" s="27" t="s">
        <v>817</v>
      </c>
      <c r="BA358" s="11" t="s">
        <v>61</v>
      </c>
      <c r="BC358" s="25">
        <f t="shared" si="219"/>
        <v>0</v>
      </c>
      <c r="BD358" s="25">
        <f t="shared" si="220"/>
        <v>0</v>
      </c>
      <c r="BE358" s="25">
        <v>0</v>
      </c>
      <c r="BF358" s="25">
        <f>358</f>
        <v>358</v>
      </c>
      <c r="BH358" s="25">
        <f t="shared" si="221"/>
        <v>0</v>
      </c>
      <c r="BI358" s="25">
        <f t="shared" si="222"/>
        <v>0</v>
      </c>
      <c r="BJ358" s="25">
        <f t="shared" si="223"/>
        <v>0</v>
      </c>
      <c r="BK358" s="27" t="s">
        <v>62</v>
      </c>
      <c r="BL358" s="25">
        <v>734</v>
      </c>
      <c r="BW358" s="25">
        <v>21</v>
      </c>
      <c r="BX358" s="5" t="s">
        <v>915</v>
      </c>
    </row>
    <row r="359" spans="1:76" x14ac:dyDescent="0.25">
      <c r="A359" s="2" t="s">
        <v>916</v>
      </c>
      <c r="B359" s="3" t="s">
        <v>917</v>
      </c>
      <c r="C359" s="79" t="s">
        <v>918</v>
      </c>
      <c r="D359" s="74"/>
      <c r="E359" s="3" t="s">
        <v>129</v>
      </c>
      <c r="F359" s="25">
        <v>0.06</v>
      </c>
      <c r="G359" s="25">
        <v>0</v>
      </c>
      <c r="H359" s="25">
        <f t="shared" si="202"/>
        <v>0</v>
      </c>
      <c r="I359" s="25">
        <f t="shared" si="203"/>
        <v>0</v>
      </c>
      <c r="J359" s="25">
        <f t="shared" si="204"/>
        <v>0</v>
      </c>
      <c r="K359" s="26" t="s">
        <v>58</v>
      </c>
      <c r="Z359" s="25">
        <f t="shared" si="205"/>
        <v>0</v>
      </c>
      <c r="AB359" s="25">
        <f t="shared" si="206"/>
        <v>0</v>
      </c>
      <c r="AC359" s="25">
        <f t="shared" si="207"/>
        <v>0</v>
      </c>
      <c r="AD359" s="25">
        <f t="shared" si="208"/>
        <v>0</v>
      </c>
      <c r="AE359" s="25">
        <f t="shared" si="209"/>
        <v>0</v>
      </c>
      <c r="AF359" s="25">
        <f t="shared" si="210"/>
        <v>0</v>
      </c>
      <c r="AG359" s="25">
        <f t="shared" si="211"/>
        <v>0</v>
      </c>
      <c r="AH359" s="25">
        <f t="shared" si="212"/>
        <v>0</v>
      </c>
      <c r="AI359" s="11" t="s">
        <v>51</v>
      </c>
      <c r="AJ359" s="25">
        <f t="shared" si="213"/>
        <v>0</v>
      </c>
      <c r="AK359" s="25">
        <f t="shared" si="214"/>
        <v>0</v>
      </c>
      <c r="AL359" s="25">
        <f t="shared" si="215"/>
        <v>0</v>
      </c>
      <c r="AN359" s="25">
        <v>21</v>
      </c>
      <c r="AO359" s="25">
        <f>G359*0</f>
        <v>0</v>
      </c>
      <c r="AP359" s="25">
        <f>G359*(1-0)</f>
        <v>0</v>
      </c>
      <c r="AQ359" s="27" t="s">
        <v>72</v>
      </c>
      <c r="AV359" s="25">
        <f t="shared" si="216"/>
        <v>0</v>
      </c>
      <c r="AW359" s="25">
        <f t="shared" si="217"/>
        <v>0</v>
      </c>
      <c r="AX359" s="25">
        <f t="shared" si="218"/>
        <v>0</v>
      </c>
      <c r="AY359" s="27" t="s">
        <v>875</v>
      </c>
      <c r="AZ359" s="27" t="s">
        <v>817</v>
      </c>
      <c r="BA359" s="11" t="s">
        <v>61</v>
      </c>
      <c r="BC359" s="25">
        <f t="shared" si="219"/>
        <v>0</v>
      </c>
      <c r="BD359" s="25">
        <f t="shared" si="220"/>
        <v>0</v>
      </c>
      <c r="BE359" s="25">
        <v>0</v>
      </c>
      <c r="BF359" s="25">
        <f>359</f>
        <v>359</v>
      </c>
      <c r="BH359" s="25">
        <f t="shared" si="221"/>
        <v>0</v>
      </c>
      <c r="BI359" s="25">
        <f t="shared" si="222"/>
        <v>0</v>
      </c>
      <c r="BJ359" s="25">
        <f t="shared" si="223"/>
        <v>0</v>
      </c>
      <c r="BK359" s="27" t="s">
        <v>62</v>
      </c>
      <c r="BL359" s="25">
        <v>734</v>
      </c>
      <c r="BW359" s="25">
        <v>21</v>
      </c>
      <c r="BX359" s="5" t="s">
        <v>918</v>
      </c>
    </row>
    <row r="360" spans="1:76" x14ac:dyDescent="0.25">
      <c r="A360" s="28" t="s">
        <v>51</v>
      </c>
      <c r="B360" s="29" t="s">
        <v>919</v>
      </c>
      <c r="C360" s="95" t="s">
        <v>920</v>
      </c>
      <c r="D360" s="96"/>
      <c r="E360" s="30" t="s">
        <v>4</v>
      </c>
      <c r="F360" s="30" t="s">
        <v>4</v>
      </c>
      <c r="G360" s="30" t="s">
        <v>4</v>
      </c>
      <c r="H360" s="1">
        <f>SUM(H361:H371)</f>
        <v>0</v>
      </c>
      <c r="I360" s="1">
        <f>SUM(I361:I371)</f>
        <v>0</v>
      </c>
      <c r="J360" s="1">
        <f>SUM(J361:J371)</f>
        <v>0</v>
      </c>
      <c r="K360" s="31" t="s">
        <v>51</v>
      </c>
      <c r="AI360" s="11" t="s">
        <v>51</v>
      </c>
      <c r="AS360" s="1">
        <f>SUM(AJ361:AJ371)</f>
        <v>0</v>
      </c>
      <c r="AT360" s="1">
        <f>SUM(AK361:AK371)</f>
        <v>0</v>
      </c>
      <c r="AU360" s="1">
        <f>SUM(AL361:AL371)</f>
        <v>0</v>
      </c>
    </row>
    <row r="361" spans="1:76" x14ac:dyDescent="0.25">
      <c r="A361" s="2" t="s">
        <v>921</v>
      </c>
      <c r="B361" s="3" t="s">
        <v>922</v>
      </c>
      <c r="C361" s="79" t="s">
        <v>923</v>
      </c>
      <c r="D361" s="74"/>
      <c r="E361" s="3" t="s">
        <v>57</v>
      </c>
      <c r="F361" s="25">
        <v>11</v>
      </c>
      <c r="G361" s="25">
        <v>0</v>
      </c>
      <c r="H361" s="25">
        <f t="shared" ref="H361:H371" si="224">ROUND(F361*AO361,2)</f>
        <v>0</v>
      </c>
      <c r="I361" s="25">
        <f t="shared" ref="I361:I371" si="225">ROUND(F361*AP361,2)</f>
        <v>0</v>
      </c>
      <c r="J361" s="25">
        <f t="shared" ref="J361:J371" si="226">ROUND(F361*G361,2)</f>
        <v>0</v>
      </c>
      <c r="K361" s="26" t="s">
        <v>58</v>
      </c>
      <c r="Z361" s="25">
        <f t="shared" ref="Z361:Z371" si="227">ROUND(IF(AQ361="5",BJ361,0),2)</f>
        <v>0</v>
      </c>
      <c r="AB361" s="25">
        <f t="shared" ref="AB361:AB371" si="228">ROUND(IF(AQ361="1",BH361,0),2)</f>
        <v>0</v>
      </c>
      <c r="AC361" s="25">
        <f t="shared" ref="AC361:AC371" si="229">ROUND(IF(AQ361="1",BI361,0),2)</f>
        <v>0</v>
      </c>
      <c r="AD361" s="25">
        <f t="shared" ref="AD361:AD371" si="230">ROUND(IF(AQ361="7",BH361,0),2)</f>
        <v>0</v>
      </c>
      <c r="AE361" s="25">
        <f t="shared" ref="AE361:AE371" si="231">ROUND(IF(AQ361="7",BI361,0),2)</f>
        <v>0</v>
      </c>
      <c r="AF361" s="25">
        <f t="shared" ref="AF361:AF371" si="232">ROUND(IF(AQ361="2",BH361,0),2)</f>
        <v>0</v>
      </c>
      <c r="AG361" s="25">
        <f t="shared" ref="AG361:AG371" si="233">ROUND(IF(AQ361="2",BI361,0),2)</f>
        <v>0</v>
      </c>
      <c r="AH361" s="25">
        <f t="shared" ref="AH361:AH371" si="234">ROUND(IF(AQ361="0",BJ361,0),2)</f>
        <v>0</v>
      </c>
      <c r="AI361" s="11" t="s">
        <v>51</v>
      </c>
      <c r="AJ361" s="25">
        <f t="shared" ref="AJ361:AJ371" si="235">IF(AN361=0,J361,0)</f>
        <v>0</v>
      </c>
      <c r="AK361" s="25">
        <f t="shared" ref="AK361:AK371" si="236">IF(AN361=12,J361,0)</f>
        <v>0</v>
      </c>
      <c r="AL361" s="25">
        <f t="shared" ref="AL361:AL371" si="237">IF(AN361=21,J361,0)</f>
        <v>0</v>
      </c>
      <c r="AN361" s="25">
        <v>21</v>
      </c>
      <c r="AO361" s="25">
        <f>G361*0.148762621</f>
        <v>0</v>
      </c>
      <c r="AP361" s="25">
        <f>G361*(1-0.148762621)</f>
        <v>0</v>
      </c>
      <c r="AQ361" s="27" t="s">
        <v>81</v>
      </c>
      <c r="AV361" s="25">
        <f t="shared" ref="AV361:AV371" si="238">ROUND(AW361+AX361,2)</f>
        <v>0</v>
      </c>
      <c r="AW361" s="25">
        <f t="shared" ref="AW361:AW371" si="239">ROUND(F361*AO361,2)</f>
        <v>0</v>
      </c>
      <c r="AX361" s="25">
        <f t="shared" ref="AX361:AX371" si="240">ROUND(F361*AP361,2)</f>
        <v>0</v>
      </c>
      <c r="AY361" s="27" t="s">
        <v>924</v>
      </c>
      <c r="AZ361" s="27" t="s">
        <v>817</v>
      </c>
      <c r="BA361" s="11" t="s">
        <v>61</v>
      </c>
      <c r="BC361" s="25">
        <f t="shared" ref="BC361:BC371" si="241">AW361+AX361</f>
        <v>0</v>
      </c>
      <c r="BD361" s="25">
        <f t="shared" ref="BD361:BD371" si="242">G361/(100-BE361)*100</f>
        <v>0</v>
      </c>
      <c r="BE361" s="25">
        <v>0</v>
      </c>
      <c r="BF361" s="25">
        <f>361</f>
        <v>361</v>
      </c>
      <c r="BH361" s="25">
        <f t="shared" ref="BH361:BH371" si="243">F361*AO361</f>
        <v>0</v>
      </c>
      <c r="BI361" s="25">
        <f t="shared" ref="BI361:BI371" si="244">F361*AP361</f>
        <v>0</v>
      </c>
      <c r="BJ361" s="25">
        <f t="shared" ref="BJ361:BJ371" si="245">F361*G361</f>
        <v>0</v>
      </c>
      <c r="BK361" s="27" t="s">
        <v>62</v>
      </c>
      <c r="BL361" s="25">
        <v>735</v>
      </c>
      <c r="BW361" s="25">
        <v>21</v>
      </c>
      <c r="BX361" s="5" t="s">
        <v>923</v>
      </c>
    </row>
    <row r="362" spans="1:76" x14ac:dyDescent="0.25">
      <c r="A362" s="2" t="s">
        <v>925</v>
      </c>
      <c r="B362" s="3" t="s">
        <v>926</v>
      </c>
      <c r="C362" s="79" t="s">
        <v>927</v>
      </c>
      <c r="D362" s="74"/>
      <c r="E362" s="3" t="s">
        <v>57</v>
      </c>
      <c r="F362" s="25">
        <v>1</v>
      </c>
      <c r="G362" s="25">
        <v>0</v>
      </c>
      <c r="H362" s="25">
        <f t="shared" si="224"/>
        <v>0</v>
      </c>
      <c r="I362" s="25">
        <f t="shared" si="225"/>
        <v>0</v>
      </c>
      <c r="J362" s="25">
        <f t="shared" si="226"/>
        <v>0</v>
      </c>
      <c r="K362" s="26" t="s">
        <v>58</v>
      </c>
      <c r="Z362" s="25">
        <f t="shared" si="227"/>
        <v>0</v>
      </c>
      <c r="AB362" s="25">
        <f t="shared" si="228"/>
        <v>0</v>
      </c>
      <c r="AC362" s="25">
        <f t="shared" si="229"/>
        <v>0</v>
      </c>
      <c r="AD362" s="25">
        <f t="shared" si="230"/>
        <v>0</v>
      </c>
      <c r="AE362" s="25">
        <f t="shared" si="231"/>
        <v>0</v>
      </c>
      <c r="AF362" s="25">
        <f t="shared" si="232"/>
        <v>0</v>
      </c>
      <c r="AG362" s="25">
        <f t="shared" si="233"/>
        <v>0</v>
      </c>
      <c r="AH362" s="25">
        <f t="shared" si="234"/>
        <v>0</v>
      </c>
      <c r="AI362" s="11" t="s">
        <v>51</v>
      </c>
      <c r="AJ362" s="25">
        <f t="shared" si="235"/>
        <v>0</v>
      </c>
      <c r="AK362" s="25">
        <f t="shared" si="236"/>
        <v>0</v>
      </c>
      <c r="AL362" s="25">
        <f t="shared" si="237"/>
        <v>0</v>
      </c>
      <c r="AN362" s="25">
        <v>21</v>
      </c>
      <c r="AO362" s="25">
        <f>G362*0.156054054</f>
        <v>0</v>
      </c>
      <c r="AP362" s="25">
        <f>G362*(1-0.156054054)</f>
        <v>0</v>
      </c>
      <c r="AQ362" s="27" t="s">
        <v>81</v>
      </c>
      <c r="AV362" s="25">
        <f t="shared" si="238"/>
        <v>0</v>
      </c>
      <c r="AW362" s="25">
        <f t="shared" si="239"/>
        <v>0</v>
      </c>
      <c r="AX362" s="25">
        <f t="shared" si="240"/>
        <v>0</v>
      </c>
      <c r="AY362" s="27" t="s">
        <v>924</v>
      </c>
      <c r="AZ362" s="27" t="s">
        <v>817</v>
      </c>
      <c r="BA362" s="11" t="s">
        <v>61</v>
      </c>
      <c r="BC362" s="25">
        <f t="shared" si="241"/>
        <v>0</v>
      </c>
      <c r="BD362" s="25">
        <f t="shared" si="242"/>
        <v>0</v>
      </c>
      <c r="BE362" s="25">
        <v>0</v>
      </c>
      <c r="BF362" s="25">
        <f>362</f>
        <v>362</v>
      </c>
      <c r="BH362" s="25">
        <f t="shared" si="243"/>
        <v>0</v>
      </c>
      <c r="BI362" s="25">
        <f t="shared" si="244"/>
        <v>0</v>
      </c>
      <c r="BJ362" s="25">
        <f t="shared" si="245"/>
        <v>0</v>
      </c>
      <c r="BK362" s="27" t="s">
        <v>62</v>
      </c>
      <c r="BL362" s="25">
        <v>735</v>
      </c>
      <c r="BW362" s="25">
        <v>21</v>
      </c>
      <c r="BX362" s="5" t="s">
        <v>927</v>
      </c>
    </row>
    <row r="363" spans="1:76" x14ac:dyDescent="0.25">
      <c r="A363" s="2" t="s">
        <v>928</v>
      </c>
      <c r="B363" s="3" t="s">
        <v>929</v>
      </c>
      <c r="C363" s="79" t="s">
        <v>930</v>
      </c>
      <c r="D363" s="74"/>
      <c r="E363" s="3" t="s">
        <v>57</v>
      </c>
      <c r="F363" s="25">
        <v>2</v>
      </c>
      <c r="G363" s="25">
        <v>0</v>
      </c>
      <c r="H363" s="25">
        <f t="shared" si="224"/>
        <v>0</v>
      </c>
      <c r="I363" s="25">
        <f t="shared" si="225"/>
        <v>0</v>
      </c>
      <c r="J363" s="25">
        <f t="shared" si="226"/>
        <v>0</v>
      </c>
      <c r="K363" s="26" t="s">
        <v>58</v>
      </c>
      <c r="Z363" s="25">
        <f t="shared" si="227"/>
        <v>0</v>
      </c>
      <c r="AB363" s="25">
        <f t="shared" si="228"/>
        <v>0</v>
      </c>
      <c r="AC363" s="25">
        <f t="shared" si="229"/>
        <v>0</v>
      </c>
      <c r="AD363" s="25">
        <f t="shared" si="230"/>
        <v>0</v>
      </c>
      <c r="AE363" s="25">
        <f t="shared" si="231"/>
        <v>0</v>
      </c>
      <c r="AF363" s="25">
        <f t="shared" si="232"/>
        <v>0</v>
      </c>
      <c r="AG363" s="25">
        <f t="shared" si="233"/>
        <v>0</v>
      </c>
      <c r="AH363" s="25">
        <f t="shared" si="234"/>
        <v>0</v>
      </c>
      <c r="AI363" s="11" t="s">
        <v>51</v>
      </c>
      <c r="AJ363" s="25">
        <f t="shared" si="235"/>
        <v>0</v>
      </c>
      <c r="AK363" s="25">
        <f t="shared" si="236"/>
        <v>0</v>
      </c>
      <c r="AL363" s="25">
        <f t="shared" si="237"/>
        <v>0</v>
      </c>
      <c r="AN363" s="25">
        <v>21</v>
      </c>
      <c r="AO363" s="25">
        <f>G363*0.883464424</f>
        <v>0</v>
      </c>
      <c r="AP363" s="25">
        <f>G363*(1-0.883464424)</f>
        <v>0</v>
      </c>
      <c r="AQ363" s="27" t="s">
        <v>81</v>
      </c>
      <c r="AV363" s="25">
        <f t="shared" si="238"/>
        <v>0</v>
      </c>
      <c r="AW363" s="25">
        <f t="shared" si="239"/>
        <v>0</v>
      </c>
      <c r="AX363" s="25">
        <f t="shared" si="240"/>
        <v>0</v>
      </c>
      <c r="AY363" s="27" t="s">
        <v>924</v>
      </c>
      <c r="AZ363" s="27" t="s">
        <v>817</v>
      </c>
      <c r="BA363" s="11" t="s">
        <v>61</v>
      </c>
      <c r="BC363" s="25">
        <f t="shared" si="241"/>
        <v>0</v>
      </c>
      <c r="BD363" s="25">
        <f t="shared" si="242"/>
        <v>0</v>
      </c>
      <c r="BE363" s="25">
        <v>0</v>
      </c>
      <c r="BF363" s="25">
        <f>363</f>
        <v>363</v>
      </c>
      <c r="BH363" s="25">
        <f t="shared" si="243"/>
        <v>0</v>
      </c>
      <c r="BI363" s="25">
        <f t="shared" si="244"/>
        <v>0</v>
      </c>
      <c r="BJ363" s="25">
        <f t="shared" si="245"/>
        <v>0</v>
      </c>
      <c r="BK363" s="27" t="s">
        <v>62</v>
      </c>
      <c r="BL363" s="25">
        <v>735</v>
      </c>
      <c r="BW363" s="25">
        <v>21</v>
      </c>
      <c r="BX363" s="5" t="s">
        <v>930</v>
      </c>
    </row>
    <row r="364" spans="1:76" x14ac:dyDescent="0.25">
      <c r="A364" s="2" t="s">
        <v>931</v>
      </c>
      <c r="B364" s="3" t="s">
        <v>932</v>
      </c>
      <c r="C364" s="79" t="s">
        <v>933</v>
      </c>
      <c r="D364" s="74"/>
      <c r="E364" s="3" t="s">
        <v>57</v>
      </c>
      <c r="F364" s="25">
        <v>2</v>
      </c>
      <c r="G364" s="25">
        <v>0</v>
      </c>
      <c r="H364" s="25">
        <f t="shared" si="224"/>
        <v>0</v>
      </c>
      <c r="I364" s="25">
        <f t="shared" si="225"/>
        <v>0</v>
      </c>
      <c r="J364" s="25">
        <f t="shared" si="226"/>
        <v>0</v>
      </c>
      <c r="K364" s="26" t="s">
        <v>58</v>
      </c>
      <c r="Z364" s="25">
        <f t="shared" si="227"/>
        <v>0</v>
      </c>
      <c r="AB364" s="25">
        <f t="shared" si="228"/>
        <v>0</v>
      </c>
      <c r="AC364" s="25">
        <f t="shared" si="229"/>
        <v>0</v>
      </c>
      <c r="AD364" s="25">
        <f t="shared" si="230"/>
        <v>0</v>
      </c>
      <c r="AE364" s="25">
        <f t="shared" si="231"/>
        <v>0</v>
      </c>
      <c r="AF364" s="25">
        <f t="shared" si="232"/>
        <v>0</v>
      </c>
      <c r="AG364" s="25">
        <f t="shared" si="233"/>
        <v>0</v>
      </c>
      <c r="AH364" s="25">
        <f t="shared" si="234"/>
        <v>0</v>
      </c>
      <c r="AI364" s="11" t="s">
        <v>51</v>
      </c>
      <c r="AJ364" s="25">
        <f t="shared" si="235"/>
        <v>0</v>
      </c>
      <c r="AK364" s="25">
        <f t="shared" si="236"/>
        <v>0</v>
      </c>
      <c r="AL364" s="25">
        <f t="shared" si="237"/>
        <v>0</v>
      </c>
      <c r="AN364" s="25">
        <v>21</v>
      </c>
      <c r="AO364" s="25">
        <f>G364*0.888783599</f>
        <v>0</v>
      </c>
      <c r="AP364" s="25">
        <f>G364*(1-0.888783599)</f>
        <v>0</v>
      </c>
      <c r="AQ364" s="27" t="s">
        <v>81</v>
      </c>
      <c r="AV364" s="25">
        <f t="shared" si="238"/>
        <v>0</v>
      </c>
      <c r="AW364" s="25">
        <f t="shared" si="239"/>
        <v>0</v>
      </c>
      <c r="AX364" s="25">
        <f t="shared" si="240"/>
        <v>0</v>
      </c>
      <c r="AY364" s="27" t="s">
        <v>924</v>
      </c>
      <c r="AZ364" s="27" t="s">
        <v>817</v>
      </c>
      <c r="BA364" s="11" t="s">
        <v>61</v>
      </c>
      <c r="BC364" s="25">
        <f t="shared" si="241"/>
        <v>0</v>
      </c>
      <c r="BD364" s="25">
        <f t="shared" si="242"/>
        <v>0</v>
      </c>
      <c r="BE364" s="25">
        <v>0</v>
      </c>
      <c r="BF364" s="25">
        <f>364</f>
        <v>364</v>
      </c>
      <c r="BH364" s="25">
        <f t="shared" si="243"/>
        <v>0</v>
      </c>
      <c r="BI364" s="25">
        <f t="shared" si="244"/>
        <v>0</v>
      </c>
      <c r="BJ364" s="25">
        <f t="shared" si="245"/>
        <v>0</v>
      </c>
      <c r="BK364" s="27" t="s">
        <v>62</v>
      </c>
      <c r="BL364" s="25">
        <v>735</v>
      </c>
      <c r="BW364" s="25">
        <v>21</v>
      </c>
      <c r="BX364" s="5" t="s">
        <v>933</v>
      </c>
    </row>
    <row r="365" spans="1:76" x14ac:dyDescent="0.25">
      <c r="A365" s="2" t="s">
        <v>934</v>
      </c>
      <c r="B365" s="3" t="s">
        <v>935</v>
      </c>
      <c r="C365" s="79" t="s">
        <v>936</v>
      </c>
      <c r="D365" s="74"/>
      <c r="E365" s="3" t="s">
        <v>57</v>
      </c>
      <c r="F365" s="25">
        <v>10</v>
      </c>
      <c r="G365" s="25">
        <v>0</v>
      </c>
      <c r="H365" s="25">
        <f t="shared" si="224"/>
        <v>0</v>
      </c>
      <c r="I365" s="25">
        <f t="shared" si="225"/>
        <v>0</v>
      </c>
      <c r="J365" s="25">
        <f t="shared" si="226"/>
        <v>0</v>
      </c>
      <c r="K365" s="26" t="s">
        <v>58</v>
      </c>
      <c r="Z365" s="25">
        <f t="shared" si="227"/>
        <v>0</v>
      </c>
      <c r="AB365" s="25">
        <f t="shared" si="228"/>
        <v>0</v>
      </c>
      <c r="AC365" s="25">
        <f t="shared" si="229"/>
        <v>0</v>
      </c>
      <c r="AD365" s="25">
        <f t="shared" si="230"/>
        <v>0</v>
      </c>
      <c r="AE365" s="25">
        <f t="shared" si="231"/>
        <v>0</v>
      </c>
      <c r="AF365" s="25">
        <f t="shared" si="232"/>
        <v>0</v>
      </c>
      <c r="AG365" s="25">
        <f t="shared" si="233"/>
        <v>0</v>
      </c>
      <c r="AH365" s="25">
        <f t="shared" si="234"/>
        <v>0</v>
      </c>
      <c r="AI365" s="11" t="s">
        <v>51</v>
      </c>
      <c r="AJ365" s="25">
        <f t="shared" si="235"/>
        <v>0</v>
      </c>
      <c r="AK365" s="25">
        <f t="shared" si="236"/>
        <v>0</v>
      </c>
      <c r="AL365" s="25">
        <f t="shared" si="237"/>
        <v>0</v>
      </c>
      <c r="AN365" s="25">
        <v>21</v>
      </c>
      <c r="AO365" s="25">
        <f>G365*0.90138716</f>
        <v>0</v>
      </c>
      <c r="AP365" s="25">
        <f>G365*(1-0.90138716)</f>
        <v>0</v>
      </c>
      <c r="AQ365" s="27" t="s">
        <v>81</v>
      </c>
      <c r="AV365" s="25">
        <f t="shared" si="238"/>
        <v>0</v>
      </c>
      <c r="AW365" s="25">
        <f t="shared" si="239"/>
        <v>0</v>
      </c>
      <c r="AX365" s="25">
        <f t="shared" si="240"/>
        <v>0</v>
      </c>
      <c r="AY365" s="27" t="s">
        <v>924</v>
      </c>
      <c r="AZ365" s="27" t="s">
        <v>817</v>
      </c>
      <c r="BA365" s="11" t="s">
        <v>61</v>
      </c>
      <c r="BC365" s="25">
        <f t="shared" si="241"/>
        <v>0</v>
      </c>
      <c r="BD365" s="25">
        <f t="shared" si="242"/>
        <v>0</v>
      </c>
      <c r="BE365" s="25">
        <v>0</v>
      </c>
      <c r="BF365" s="25">
        <f>365</f>
        <v>365</v>
      </c>
      <c r="BH365" s="25">
        <f t="shared" si="243"/>
        <v>0</v>
      </c>
      <c r="BI365" s="25">
        <f t="shared" si="244"/>
        <v>0</v>
      </c>
      <c r="BJ365" s="25">
        <f t="shared" si="245"/>
        <v>0</v>
      </c>
      <c r="BK365" s="27" t="s">
        <v>62</v>
      </c>
      <c r="BL365" s="25">
        <v>735</v>
      </c>
      <c r="BW365" s="25">
        <v>21</v>
      </c>
      <c r="BX365" s="5" t="s">
        <v>936</v>
      </c>
    </row>
    <row r="366" spans="1:76" x14ac:dyDescent="0.25">
      <c r="A366" s="2" t="s">
        <v>937</v>
      </c>
      <c r="B366" s="3" t="s">
        <v>938</v>
      </c>
      <c r="C366" s="79" t="s">
        <v>939</v>
      </c>
      <c r="D366" s="74"/>
      <c r="E366" s="3" t="s">
        <v>57</v>
      </c>
      <c r="F366" s="25">
        <v>11</v>
      </c>
      <c r="G366" s="25">
        <v>0</v>
      </c>
      <c r="H366" s="25">
        <f t="shared" si="224"/>
        <v>0</v>
      </c>
      <c r="I366" s="25">
        <f t="shared" si="225"/>
        <v>0</v>
      </c>
      <c r="J366" s="25">
        <f t="shared" si="226"/>
        <v>0</v>
      </c>
      <c r="K366" s="26" t="s">
        <v>58</v>
      </c>
      <c r="Z366" s="25">
        <f t="shared" si="227"/>
        <v>0</v>
      </c>
      <c r="AB366" s="25">
        <f t="shared" si="228"/>
        <v>0</v>
      </c>
      <c r="AC366" s="25">
        <f t="shared" si="229"/>
        <v>0</v>
      </c>
      <c r="AD366" s="25">
        <f t="shared" si="230"/>
        <v>0</v>
      </c>
      <c r="AE366" s="25">
        <f t="shared" si="231"/>
        <v>0</v>
      </c>
      <c r="AF366" s="25">
        <f t="shared" si="232"/>
        <v>0</v>
      </c>
      <c r="AG366" s="25">
        <f t="shared" si="233"/>
        <v>0</v>
      </c>
      <c r="AH366" s="25">
        <f t="shared" si="234"/>
        <v>0</v>
      </c>
      <c r="AI366" s="11" t="s">
        <v>51</v>
      </c>
      <c r="AJ366" s="25">
        <f t="shared" si="235"/>
        <v>0</v>
      </c>
      <c r="AK366" s="25">
        <f t="shared" si="236"/>
        <v>0</v>
      </c>
      <c r="AL366" s="25">
        <f t="shared" si="237"/>
        <v>0</v>
      </c>
      <c r="AN366" s="25">
        <v>21</v>
      </c>
      <c r="AO366" s="25">
        <f>G366*0.912001736</f>
        <v>0</v>
      </c>
      <c r="AP366" s="25">
        <f>G366*(1-0.912001736)</f>
        <v>0</v>
      </c>
      <c r="AQ366" s="27" t="s">
        <v>81</v>
      </c>
      <c r="AV366" s="25">
        <f t="shared" si="238"/>
        <v>0</v>
      </c>
      <c r="AW366" s="25">
        <f t="shared" si="239"/>
        <v>0</v>
      </c>
      <c r="AX366" s="25">
        <f t="shared" si="240"/>
        <v>0</v>
      </c>
      <c r="AY366" s="27" t="s">
        <v>924</v>
      </c>
      <c r="AZ366" s="27" t="s">
        <v>817</v>
      </c>
      <c r="BA366" s="11" t="s">
        <v>61</v>
      </c>
      <c r="BC366" s="25">
        <f t="shared" si="241"/>
        <v>0</v>
      </c>
      <c r="BD366" s="25">
        <f t="shared" si="242"/>
        <v>0</v>
      </c>
      <c r="BE366" s="25">
        <v>0</v>
      </c>
      <c r="BF366" s="25">
        <f>366</f>
        <v>366</v>
      </c>
      <c r="BH366" s="25">
        <f t="shared" si="243"/>
        <v>0</v>
      </c>
      <c r="BI366" s="25">
        <f t="shared" si="244"/>
        <v>0</v>
      </c>
      <c r="BJ366" s="25">
        <f t="shared" si="245"/>
        <v>0</v>
      </c>
      <c r="BK366" s="27" t="s">
        <v>62</v>
      </c>
      <c r="BL366" s="25">
        <v>735</v>
      </c>
      <c r="BW366" s="25">
        <v>21</v>
      </c>
      <c r="BX366" s="5" t="s">
        <v>939</v>
      </c>
    </row>
    <row r="367" spans="1:76" x14ac:dyDescent="0.25">
      <c r="A367" s="2" t="s">
        <v>940</v>
      </c>
      <c r="B367" s="3" t="s">
        <v>941</v>
      </c>
      <c r="C367" s="79" t="s">
        <v>942</v>
      </c>
      <c r="D367" s="74"/>
      <c r="E367" s="3" t="s">
        <v>57</v>
      </c>
      <c r="F367" s="25">
        <v>6</v>
      </c>
      <c r="G367" s="25">
        <v>0</v>
      </c>
      <c r="H367" s="25">
        <f t="shared" si="224"/>
        <v>0</v>
      </c>
      <c r="I367" s="25">
        <f t="shared" si="225"/>
        <v>0</v>
      </c>
      <c r="J367" s="25">
        <f t="shared" si="226"/>
        <v>0</v>
      </c>
      <c r="K367" s="26" t="s">
        <v>58</v>
      </c>
      <c r="Z367" s="25">
        <f t="shared" si="227"/>
        <v>0</v>
      </c>
      <c r="AB367" s="25">
        <f t="shared" si="228"/>
        <v>0</v>
      </c>
      <c r="AC367" s="25">
        <f t="shared" si="229"/>
        <v>0</v>
      </c>
      <c r="AD367" s="25">
        <f t="shared" si="230"/>
        <v>0</v>
      </c>
      <c r="AE367" s="25">
        <f t="shared" si="231"/>
        <v>0</v>
      </c>
      <c r="AF367" s="25">
        <f t="shared" si="232"/>
        <v>0</v>
      </c>
      <c r="AG367" s="25">
        <f t="shared" si="233"/>
        <v>0</v>
      </c>
      <c r="AH367" s="25">
        <f t="shared" si="234"/>
        <v>0</v>
      </c>
      <c r="AI367" s="11" t="s">
        <v>51</v>
      </c>
      <c r="AJ367" s="25">
        <f t="shared" si="235"/>
        <v>0</v>
      </c>
      <c r="AK367" s="25">
        <f t="shared" si="236"/>
        <v>0</v>
      </c>
      <c r="AL367" s="25">
        <f t="shared" si="237"/>
        <v>0</v>
      </c>
      <c r="AN367" s="25">
        <v>21</v>
      </c>
      <c r="AO367" s="25">
        <f>G367*0.918806349</f>
        <v>0</v>
      </c>
      <c r="AP367" s="25">
        <f>G367*(1-0.918806349)</f>
        <v>0</v>
      </c>
      <c r="AQ367" s="27" t="s">
        <v>81</v>
      </c>
      <c r="AV367" s="25">
        <f t="shared" si="238"/>
        <v>0</v>
      </c>
      <c r="AW367" s="25">
        <f t="shared" si="239"/>
        <v>0</v>
      </c>
      <c r="AX367" s="25">
        <f t="shared" si="240"/>
        <v>0</v>
      </c>
      <c r="AY367" s="27" t="s">
        <v>924</v>
      </c>
      <c r="AZ367" s="27" t="s">
        <v>817</v>
      </c>
      <c r="BA367" s="11" t="s">
        <v>61</v>
      </c>
      <c r="BC367" s="25">
        <f t="shared" si="241"/>
        <v>0</v>
      </c>
      <c r="BD367" s="25">
        <f t="shared" si="242"/>
        <v>0</v>
      </c>
      <c r="BE367" s="25">
        <v>0</v>
      </c>
      <c r="BF367" s="25">
        <f>367</f>
        <v>367</v>
      </c>
      <c r="BH367" s="25">
        <f t="shared" si="243"/>
        <v>0</v>
      </c>
      <c r="BI367" s="25">
        <f t="shared" si="244"/>
        <v>0</v>
      </c>
      <c r="BJ367" s="25">
        <f t="shared" si="245"/>
        <v>0</v>
      </c>
      <c r="BK367" s="27" t="s">
        <v>62</v>
      </c>
      <c r="BL367" s="25">
        <v>735</v>
      </c>
      <c r="BW367" s="25">
        <v>21</v>
      </c>
      <c r="BX367" s="5" t="s">
        <v>942</v>
      </c>
    </row>
    <row r="368" spans="1:76" x14ac:dyDescent="0.25">
      <c r="A368" s="2" t="s">
        <v>943</v>
      </c>
      <c r="B368" s="3" t="s">
        <v>944</v>
      </c>
      <c r="C368" s="79" t="s">
        <v>945</v>
      </c>
      <c r="D368" s="74"/>
      <c r="E368" s="3" t="s">
        <v>57</v>
      </c>
      <c r="F368" s="25">
        <v>2</v>
      </c>
      <c r="G368" s="25">
        <v>0</v>
      </c>
      <c r="H368" s="25">
        <f t="shared" si="224"/>
        <v>0</v>
      </c>
      <c r="I368" s="25">
        <f t="shared" si="225"/>
        <v>0</v>
      </c>
      <c r="J368" s="25">
        <f t="shared" si="226"/>
        <v>0</v>
      </c>
      <c r="K368" s="26" t="s">
        <v>58</v>
      </c>
      <c r="Z368" s="25">
        <f t="shared" si="227"/>
        <v>0</v>
      </c>
      <c r="AB368" s="25">
        <f t="shared" si="228"/>
        <v>0</v>
      </c>
      <c r="AC368" s="25">
        <f t="shared" si="229"/>
        <v>0</v>
      </c>
      <c r="AD368" s="25">
        <f t="shared" si="230"/>
        <v>0</v>
      </c>
      <c r="AE368" s="25">
        <f t="shared" si="231"/>
        <v>0</v>
      </c>
      <c r="AF368" s="25">
        <f t="shared" si="232"/>
        <v>0</v>
      </c>
      <c r="AG368" s="25">
        <f t="shared" si="233"/>
        <v>0</v>
      </c>
      <c r="AH368" s="25">
        <f t="shared" si="234"/>
        <v>0</v>
      </c>
      <c r="AI368" s="11" t="s">
        <v>51</v>
      </c>
      <c r="AJ368" s="25">
        <f t="shared" si="235"/>
        <v>0</v>
      </c>
      <c r="AK368" s="25">
        <f t="shared" si="236"/>
        <v>0</v>
      </c>
      <c r="AL368" s="25">
        <f t="shared" si="237"/>
        <v>0</v>
      </c>
      <c r="AN368" s="25">
        <v>21</v>
      </c>
      <c r="AO368" s="25">
        <f>G368*0.921446064</f>
        <v>0</v>
      </c>
      <c r="AP368" s="25">
        <f>G368*(1-0.921446064)</f>
        <v>0</v>
      </c>
      <c r="AQ368" s="27" t="s">
        <v>81</v>
      </c>
      <c r="AV368" s="25">
        <f t="shared" si="238"/>
        <v>0</v>
      </c>
      <c r="AW368" s="25">
        <f t="shared" si="239"/>
        <v>0</v>
      </c>
      <c r="AX368" s="25">
        <f t="shared" si="240"/>
        <v>0</v>
      </c>
      <c r="AY368" s="27" t="s">
        <v>924</v>
      </c>
      <c r="AZ368" s="27" t="s">
        <v>817</v>
      </c>
      <c r="BA368" s="11" t="s">
        <v>61</v>
      </c>
      <c r="BC368" s="25">
        <f t="shared" si="241"/>
        <v>0</v>
      </c>
      <c r="BD368" s="25">
        <f t="shared" si="242"/>
        <v>0</v>
      </c>
      <c r="BE368" s="25">
        <v>0</v>
      </c>
      <c r="BF368" s="25">
        <f>368</f>
        <v>368</v>
      </c>
      <c r="BH368" s="25">
        <f t="shared" si="243"/>
        <v>0</v>
      </c>
      <c r="BI368" s="25">
        <f t="shared" si="244"/>
        <v>0</v>
      </c>
      <c r="BJ368" s="25">
        <f t="shared" si="245"/>
        <v>0</v>
      </c>
      <c r="BK368" s="27" t="s">
        <v>62</v>
      </c>
      <c r="BL368" s="25">
        <v>735</v>
      </c>
      <c r="BW368" s="25">
        <v>21</v>
      </c>
      <c r="BX368" s="5" t="s">
        <v>945</v>
      </c>
    </row>
    <row r="369" spans="1:76" x14ac:dyDescent="0.25">
      <c r="A369" s="2" t="s">
        <v>946</v>
      </c>
      <c r="B369" s="3" t="s">
        <v>947</v>
      </c>
      <c r="C369" s="79" t="s">
        <v>948</v>
      </c>
      <c r="D369" s="74"/>
      <c r="E369" s="3" t="s">
        <v>57</v>
      </c>
      <c r="F369" s="25">
        <v>2</v>
      </c>
      <c r="G369" s="25">
        <v>0</v>
      </c>
      <c r="H369" s="25">
        <f t="shared" si="224"/>
        <v>0</v>
      </c>
      <c r="I369" s="25">
        <f t="shared" si="225"/>
        <v>0</v>
      </c>
      <c r="J369" s="25">
        <f t="shared" si="226"/>
        <v>0</v>
      </c>
      <c r="K369" s="26" t="s">
        <v>58</v>
      </c>
      <c r="Z369" s="25">
        <f t="shared" si="227"/>
        <v>0</v>
      </c>
      <c r="AB369" s="25">
        <f t="shared" si="228"/>
        <v>0</v>
      </c>
      <c r="AC369" s="25">
        <f t="shared" si="229"/>
        <v>0</v>
      </c>
      <c r="AD369" s="25">
        <f t="shared" si="230"/>
        <v>0</v>
      </c>
      <c r="AE369" s="25">
        <f t="shared" si="231"/>
        <v>0</v>
      </c>
      <c r="AF369" s="25">
        <f t="shared" si="232"/>
        <v>0</v>
      </c>
      <c r="AG369" s="25">
        <f t="shared" si="233"/>
        <v>0</v>
      </c>
      <c r="AH369" s="25">
        <f t="shared" si="234"/>
        <v>0</v>
      </c>
      <c r="AI369" s="11" t="s">
        <v>51</v>
      </c>
      <c r="AJ369" s="25">
        <f t="shared" si="235"/>
        <v>0</v>
      </c>
      <c r="AK369" s="25">
        <f t="shared" si="236"/>
        <v>0</v>
      </c>
      <c r="AL369" s="25">
        <f t="shared" si="237"/>
        <v>0</v>
      </c>
      <c r="AN369" s="25">
        <v>21</v>
      </c>
      <c r="AO369" s="25">
        <f>G369*0.009441624</f>
        <v>0</v>
      </c>
      <c r="AP369" s="25">
        <f>G369*(1-0.009441624)</f>
        <v>0</v>
      </c>
      <c r="AQ369" s="27" t="s">
        <v>81</v>
      </c>
      <c r="AV369" s="25">
        <f t="shared" si="238"/>
        <v>0</v>
      </c>
      <c r="AW369" s="25">
        <f t="shared" si="239"/>
        <v>0</v>
      </c>
      <c r="AX369" s="25">
        <f t="shared" si="240"/>
        <v>0</v>
      </c>
      <c r="AY369" s="27" t="s">
        <v>924</v>
      </c>
      <c r="AZ369" s="27" t="s">
        <v>817</v>
      </c>
      <c r="BA369" s="11" t="s">
        <v>61</v>
      </c>
      <c r="BC369" s="25">
        <f t="shared" si="241"/>
        <v>0</v>
      </c>
      <c r="BD369" s="25">
        <f t="shared" si="242"/>
        <v>0</v>
      </c>
      <c r="BE369" s="25">
        <v>0</v>
      </c>
      <c r="BF369" s="25">
        <f>369</f>
        <v>369</v>
      </c>
      <c r="BH369" s="25">
        <f t="shared" si="243"/>
        <v>0</v>
      </c>
      <c r="BI369" s="25">
        <f t="shared" si="244"/>
        <v>0</v>
      </c>
      <c r="BJ369" s="25">
        <f t="shared" si="245"/>
        <v>0</v>
      </c>
      <c r="BK369" s="27" t="s">
        <v>62</v>
      </c>
      <c r="BL369" s="25">
        <v>735</v>
      </c>
      <c r="BW369" s="25">
        <v>21</v>
      </c>
      <c r="BX369" s="5" t="s">
        <v>948</v>
      </c>
    </row>
    <row r="370" spans="1:76" x14ac:dyDescent="0.25">
      <c r="A370" s="2" t="s">
        <v>949</v>
      </c>
      <c r="B370" s="3" t="s">
        <v>950</v>
      </c>
      <c r="C370" s="79" t="s">
        <v>951</v>
      </c>
      <c r="D370" s="74"/>
      <c r="E370" s="3" t="s">
        <v>57</v>
      </c>
      <c r="F370" s="25">
        <v>31</v>
      </c>
      <c r="G370" s="25">
        <v>0</v>
      </c>
      <c r="H370" s="25">
        <f t="shared" si="224"/>
        <v>0</v>
      </c>
      <c r="I370" s="25">
        <f t="shared" si="225"/>
        <v>0</v>
      </c>
      <c r="J370" s="25">
        <f t="shared" si="226"/>
        <v>0</v>
      </c>
      <c r="K370" s="26" t="s">
        <v>58</v>
      </c>
      <c r="Z370" s="25">
        <f t="shared" si="227"/>
        <v>0</v>
      </c>
      <c r="AB370" s="25">
        <f t="shared" si="228"/>
        <v>0</v>
      </c>
      <c r="AC370" s="25">
        <f t="shared" si="229"/>
        <v>0</v>
      </c>
      <c r="AD370" s="25">
        <f t="shared" si="230"/>
        <v>0</v>
      </c>
      <c r="AE370" s="25">
        <f t="shared" si="231"/>
        <v>0</v>
      </c>
      <c r="AF370" s="25">
        <f t="shared" si="232"/>
        <v>0</v>
      </c>
      <c r="AG370" s="25">
        <f t="shared" si="233"/>
        <v>0</v>
      </c>
      <c r="AH370" s="25">
        <f t="shared" si="234"/>
        <v>0</v>
      </c>
      <c r="AI370" s="11" t="s">
        <v>51</v>
      </c>
      <c r="AJ370" s="25">
        <f t="shared" si="235"/>
        <v>0</v>
      </c>
      <c r="AK370" s="25">
        <f t="shared" si="236"/>
        <v>0</v>
      </c>
      <c r="AL370" s="25">
        <f t="shared" si="237"/>
        <v>0</v>
      </c>
      <c r="AN370" s="25">
        <v>21</v>
      </c>
      <c r="AO370" s="25">
        <f>G370*0.010247934</f>
        <v>0</v>
      </c>
      <c r="AP370" s="25">
        <f>G370*(1-0.010247934)</f>
        <v>0</v>
      </c>
      <c r="AQ370" s="27" t="s">
        <v>81</v>
      </c>
      <c r="AV370" s="25">
        <f t="shared" si="238"/>
        <v>0</v>
      </c>
      <c r="AW370" s="25">
        <f t="shared" si="239"/>
        <v>0</v>
      </c>
      <c r="AX370" s="25">
        <f t="shared" si="240"/>
        <v>0</v>
      </c>
      <c r="AY370" s="27" t="s">
        <v>924</v>
      </c>
      <c r="AZ370" s="27" t="s">
        <v>817</v>
      </c>
      <c r="BA370" s="11" t="s">
        <v>61</v>
      </c>
      <c r="BC370" s="25">
        <f t="shared" si="241"/>
        <v>0</v>
      </c>
      <c r="BD370" s="25">
        <f t="shared" si="242"/>
        <v>0</v>
      </c>
      <c r="BE370" s="25">
        <v>0</v>
      </c>
      <c r="BF370" s="25">
        <f>370</f>
        <v>370</v>
      </c>
      <c r="BH370" s="25">
        <f t="shared" si="243"/>
        <v>0</v>
      </c>
      <c r="BI370" s="25">
        <f t="shared" si="244"/>
        <v>0</v>
      </c>
      <c r="BJ370" s="25">
        <f t="shared" si="245"/>
        <v>0</v>
      </c>
      <c r="BK370" s="27" t="s">
        <v>62</v>
      </c>
      <c r="BL370" s="25">
        <v>735</v>
      </c>
      <c r="BW370" s="25">
        <v>21</v>
      </c>
      <c r="BX370" s="5" t="s">
        <v>951</v>
      </c>
    </row>
    <row r="371" spans="1:76" x14ac:dyDescent="0.25">
      <c r="A371" s="2" t="s">
        <v>952</v>
      </c>
      <c r="B371" s="3" t="s">
        <v>953</v>
      </c>
      <c r="C371" s="79" t="s">
        <v>954</v>
      </c>
      <c r="D371" s="74"/>
      <c r="E371" s="3" t="s">
        <v>129</v>
      </c>
      <c r="F371" s="25">
        <v>0.77</v>
      </c>
      <c r="G371" s="25">
        <v>0</v>
      </c>
      <c r="H371" s="25">
        <f t="shared" si="224"/>
        <v>0</v>
      </c>
      <c r="I371" s="25">
        <f t="shared" si="225"/>
        <v>0</v>
      </c>
      <c r="J371" s="25">
        <f t="shared" si="226"/>
        <v>0</v>
      </c>
      <c r="K371" s="26" t="s">
        <v>58</v>
      </c>
      <c r="Z371" s="25">
        <f t="shared" si="227"/>
        <v>0</v>
      </c>
      <c r="AB371" s="25">
        <f t="shared" si="228"/>
        <v>0</v>
      </c>
      <c r="AC371" s="25">
        <f t="shared" si="229"/>
        <v>0</v>
      </c>
      <c r="AD371" s="25">
        <f t="shared" si="230"/>
        <v>0</v>
      </c>
      <c r="AE371" s="25">
        <f t="shared" si="231"/>
        <v>0</v>
      </c>
      <c r="AF371" s="25">
        <f t="shared" si="232"/>
        <v>0</v>
      </c>
      <c r="AG371" s="25">
        <f t="shared" si="233"/>
        <v>0</v>
      </c>
      <c r="AH371" s="25">
        <f t="shared" si="234"/>
        <v>0</v>
      </c>
      <c r="AI371" s="11" t="s">
        <v>51</v>
      </c>
      <c r="AJ371" s="25">
        <f t="shared" si="235"/>
        <v>0</v>
      </c>
      <c r="AK371" s="25">
        <f t="shared" si="236"/>
        <v>0</v>
      </c>
      <c r="AL371" s="25">
        <f t="shared" si="237"/>
        <v>0</v>
      </c>
      <c r="AN371" s="25">
        <v>21</v>
      </c>
      <c r="AO371" s="25">
        <f>G371*0</f>
        <v>0</v>
      </c>
      <c r="AP371" s="25">
        <f>G371*(1-0)</f>
        <v>0</v>
      </c>
      <c r="AQ371" s="27" t="s">
        <v>72</v>
      </c>
      <c r="AV371" s="25">
        <f t="shared" si="238"/>
        <v>0</v>
      </c>
      <c r="AW371" s="25">
        <f t="shared" si="239"/>
        <v>0</v>
      </c>
      <c r="AX371" s="25">
        <f t="shared" si="240"/>
        <v>0</v>
      </c>
      <c r="AY371" s="27" t="s">
        <v>924</v>
      </c>
      <c r="AZ371" s="27" t="s">
        <v>817</v>
      </c>
      <c r="BA371" s="11" t="s">
        <v>61</v>
      </c>
      <c r="BC371" s="25">
        <f t="shared" si="241"/>
        <v>0</v>
      </c>
      <c r="BD371" s="25">
        <f t="shared" si="242"/>
        <v>0</v>
      </c>
      <c r="BE371" s="25">
        <v>0</v>
      </c>
      <c r="BF371" s="25">
        <f>371</f>
        <v>371</v>
      </c>
      <c r="BH371" s="25">
        <f t="shared" si="243"/>
        <v>0</v>
      </c>
      <c r="BI371" s="25">
        <f t="shared" si="244"/>
        <v>0</v>
      </c>
      <c r="BJ371" s="25">
        <f t="shared" si="245"/>
        <v>0</v>
      </c>
      <c r="BK371" s="27" t="s">
        <v>62</v>
      </c>
      <c r="BL371" s="25">
        <v>735</v>
      </c>
      <c r="BW371" s="25">
        <v>21</v>
      </c>
      <c r="BX371" s="5" t="s">
        <v>954</v>
      </c>
    </row>
    <row r="372" spans="1:76" x14ac:dyDescent="0.25">
      <c r="A372" s="28" t="s">
        <v>51</v>
      </c>
      <c r="B372" s="29" t="s">
        <v>955</v>
      </c>
      <c r="C372" s="95" t="s">
        <v>956</v>
      </c>
      <c r="D372" s="96"/>
      <c r="E372" s="30" t="s">
        <v>4</v>
      </c>
      <c r="F372" s="30" t="s">
        <v>4</v>
      </c>
      <c r="G372" s="30" t="s">
        <v>4</v>
      </c>
      <c r="H372" s="1">
        <f>SUM(H373:H388)</f>
        <v>0</v>
      </c>
      <c r="I372" s="1">
        <f>SUM(I373:I388)</f>
        <v>0</v>
      </c>
      <c r="J372" s="1">
        <f>SUM(J373:J388)</f>
        <v>0</v>
      </c>
      <c r="K372" s="31" t="s">
        <v>51</v>
      </c>
      <c r="AI372" s="11" t="s">
        <v>51</v>
      </c>
      <c r="AS372" s="1">
        <f>SUM(AJ373:AJ388)</f>
        <v>0</v>
      </c>
      <c r="AT372" s="1">
        <f>SUM(AK373:AK388)</f>
        <v>0</v>
      </c>
      <c r="AU372" s="1">
        <f>SUM(AL373:AL388)</f>
        <v>0</v>
      </c>
    </row>
    <row r="373" spans="1:76" x14ac:dyDescent="0.25">
      <c r="A373" s="2" t="s">
        <v>957</v>
      </c>
      <c r="B373" s="3" t="s">
        <v>958</v>
      </c>
      <c r="C373" s="79" t="s">
        <v>959</v>
      </c>
      <c r="D373" s="74"/>
      <c r="E373" s="3" t="s">
        <v>78</v>
      </c>
      <c r="F373" s="25">
        <v>25.02</v>
      </c>
      <c r="G373" s="25">
        <v>0</v>
      </c>
      <c r="H373" s="25">
        <f>ROUND(F373*AO373,2)</f>
        <v>0</v>
      </c>
      <c r="I373" s="25">
        <f>ROUND(F373*AP373,2)</f>
        <v>0</v>
      </c>
      <c r="J373" s="25">
        <f>ROUND(F373*G373,2)</f>
        <v>0</v>
      </c>
      <c r="K373" s="26" t="s">
        <v>58</v>
      </c>
      <c r="Z373" s="25">
        <f>ROUND(IF(AQ373="5",BJ373,0),2)</f>
        <v>0</v>
      </c>
      <c r="AB373" s="25">
        <f>ROUND(IF(AQ373="1",BH373,0),2)</f>
        <v>0</v>
      </c>
      <c r="AC373" s="25">
        <f>ROUND(IF(AQ373="1",BI373,0),2)</f>
        <v>0</v>
      </c>
      <c r="AD373" s="25">
        <f>ROUND(IF(AQ373="7",BH373,0),2)</f>
        <v>0</v>
      </c>
      <c r="AE373" s="25">
        <f>ROUND(IF(AQ373="7",BI373,0),2)</f>
        <v>0</v>
      </c>
      <c r="AF373" s="25">
        <f>ROUND(IF(AQ373="2",BH373,0),2)</f>
        <v>0</v>
      </c>
      <c r="AG373" s="25">
        <f>ROUND(IF(AQ373="2",BI373,0),2)</f>
        <v>0</v>
      </c>
      <c r="AH373" s="25">
        <f>ROUND(IF(AQ373="0",BJ373,0),2)</f>
        <v>0</v>
      </c>
      <c r="AI373" s="11" t="s">
        <v>51</v>
      </c>
      <c r="AJ373" s="25">
        <f>IF(AN373=0,J373,0)</f>
        <v>0</v>
      </c>
      <c r="AK373" s="25">
        <f>IF(AN373=12,J373,0)</f>
        <v>0</v>
      </c>
      <c r="AL373" s="25">
        <f>IF(AN373=21,J373,0)</f>
        <v>0</v>
      </c>
      <c r="AN373" s="25">
        <v>21</v>
      </c>
      <c r="AO373" s="25">
        <f>G373*0</f>
        <v>0</v>
      </c>
      <c r="AP373" s="25">
        <f>G373*(1-0)</f>
        <v>0</v>
      </c>
      <c r="AQ373" s="27" t="s">
        <v>81</v>
      </c>
      <c r="AV373" s="25">
        <f>ROUND(AW373+AX373,2)</f>
        <v>0</v>
      </c>
      <c r="AW373" s="25">
        <f>ROUND(F373*AO373,2)</f>
        <v>0</v>
      </c>
      <c r="AX373" s="25">
        <f>ROUND(F373*AP373,2)</f>
        <v>0</v>
      </c>
      <c r="AY373" s="27" t="s">
        <v>960</v>
      </c>
      <c r="AZ373" s="27" t="s">
        <v>961</v>
      </c>
      <c r="BA373" s="11" t="s">
        <v>61</v>
      </c>
      <c r="BC373" s="25">
        <f>AW373+AX373</f>
        <v>0</v>
      </c>
      <c r="BD373" s="25">
        <f>G373/(100-BE373)*100</f>
        <v>0</v>
      </c>
      <c r="BE373" s="25">
        <v>0</v>
      </c>
      <c r="BF373" s="25">
        <f>373</f>
        <v>373</v>
      </c>
      <c r="BH373" s="25">
        <f>F373*AO373</f>
        <v>0</v>
      </c>
      <c r="BI373" s="25">
        <f>F373*AP373</f>
        <v>0</v>
      </c>
      <c r="BJ373" s="25">
        <f>F373*G373</f>
        <v>0</v>
      </c>
      <c r="BK373" s="27" t="s">
        <v>62</v>
      </c>
      <c r="BL373" s="25">
        <v>762</v>
      </c>
      <c r="BW373" s="25">
        <v>21</v>
      </c>
      <c r="BX373" s="5" t="s">
        <v>959</v>
      </c>
    </row>
    <row r="374" spans="1:76" ht="13.5" customHeight="1" x14ac:dyDescent="0.25">
      <c r="A374" s="32"/>
      <c r="B374" s="33" t="s">
        <v>86</v>
      </c>
      <c r="C374" s="97" t="s">
        <v>962</v>
      </c>
      <c r="D374" s="98"/>
      <c r="E374" s="98"/>
      <c r="F374" s="98"/>
      <c r="G374" s="98"/>
      <c r="H374" s="98"/>
      <c r="I374" s="98"/>
      <c r="J374" s="98"/>
      <c r="K374" s="99"/>
    </row>
    <row r="375" spans="1:76" x14ac:dyDescent="0.25">
      <c r="A375" s="2" t="s">
        <v>963</v>
      </c>
      <c r="B375" s="3" t="s">
        <v>964</v>
      </c>
      <c r="C375" s="79" t="s">
        <v>965</v>
      </c>
      <c r="D375" s="74"/>
      <c r="E375" s="3" t="s">
        <v>150</v>
      </c>
      <c r="F375" s="25">
        <v>72</v>
      </c>
      <c r="G375" s="25">
        <v>0</v>
      </c>
      <c r="H375" s="25">
        <f>ROUND(F375*AO375,2)</f>
        <v>0</v>
      </c>
      <c r="I375" s="25">
        <f>ROUND(F375*AP375,2)</f>
        <v>0</v>
      </c>
      <c r="J375" s="25">
        <f>ROUND(F375*G375,2)</f>
        <v>0</v>
      </c>
      <c r="K375" s="26" t="s">
        <v>58</v>
      </c>
      <c r="Z375" s="25">
        <f>ROUND(IF(AQ375="5",BJ375,0),2)</f>
        <v>0</v>
      </c>
      <c r="AB375" s="25">
        <f>ROUND(IF(AQ375="1",BH375,0),2)</f>
        <v>0</v>
      </c>
      <c r="AC375" s="25">
        <f>ROUND(IF(AQ375="1",BI375,0),2)</f>
        <v>0</v>
      </c>
      <c r="AD375" s="25">
        <f>ROUND(IF(AQ375="7",BH375,0),2)</f>
        <v>0</v>
      </c>
      <c r="AE375" s="25">
        <f>ROUND(IF(AQ375="7",BI375,0),2)</f>
        <v>0</v>
      </c>
      <c r="AF375" s="25">
        <f>ROUND(IF(AQ375="2",BH375,0),2)</f>
        <v>0</v>
      </c>
      <c r="AG375" s="25">
        <f>ROUND(IF(AQ375="2",BI375,0),2)</f>
        <v>0</v>
      </c>
      <c r="AH375" s="25">
        <f>ROUND(IF(AQ375="0",BJ375,0),2)</f>
        <v>0</v>
      </c>
      <c r="AI375" s="11" t="s">
        <v>51</v>
      </c>
      <c r="AJ375" s="25">
        <f>IF(AN375=0,J375,0)</f>
        <v>0</v>
      </c>
      <c r="AK375" s="25">
        <f>IF(AN375=12,J375,0)</f>
        <v>0</v>
      </c>
      <c r="AL375" s="25">
        <f>IF(AN375=21,J375,0)</f>
        <v>0</v>
      </c>
      <c r="AN375" s="25">
        <v>21</v>
      </c>
      <c r="AO375" s="25">
        <f>G375*0.322433155</f>
        <v>0</v>
      </c>
      <c r="AP375" s="25">
        <f>G375*(1-0.322433155)</f>
        <v>0</v>
      </c>
      <c r="AQ375" s="27" t="s">
        <v>81</v>
      </c>
      <c r="AV375" s="25">
        <f>ROUND(AW375+AX375,2)</f>
        <v>0</v>
      </c>
      <c r="AW375" s="25">
        <f>ROUND(F375*AO375,2)</f>
        <v>0</v>
      </c>
      <c r="AX375" s="25">
        <f>ROUND(F375*AP375,2)</f>
        <v>0</v>
      </c>
      <c r="AY375" s="27" t="s">
        <v>960</v>
      </c>
      <c r="AZ375" s="27" t="s">
        <v>961</v>
      </c>
      <c r="BA375" s="11" t="s">
        <v>61</v>
      </c>
      <c r="BC375" s="25">
        <f>AW375+AX375</f>
        <v>0</v>
      </c>
      <c r="BD375" s="25">
        <f>G375/(100-BE375)*100</f>
        <v>0</v>
      </c>
      <c r="BE375" s="25">
        <v>0</v>
      </c>
      <c r="BF375" s="25">
        <f>375</f>
        <v>375</v>
      </c>
      <c r="BH375" s="25">
        <f>F375*AO375</f>
        <v>0</v>
      </c>
      <c r="BI375" s="25">
        <f>F375*AP375</f>
        <v>0</v>
      </c>
      <c r="BJ375" s="25">
        <f>F375*G375</f>
        <v>0</v>
      </c>
      <c r="BK375" s="27" t="s">
        <v>62</v>
      </c>
      <c r="BL375" s="25">
        <v>762</v>
      </c>
      <c r="BW375" s="25">
        <v>21</v>
      </c>
      <c r="BX375" s="5" t="s">
        <v>965</v>
      </c>
    </row>
    <row r="376" spans="1:76" ht="13.5" customHeight="1" x14ac:dyDescent="0.25">
      <c r="A376" s="32"/>
      <c r="B376" s="33" t="s">
        <v>86</v>
      </c>
      <c r="C376" s="97" t="s">
        <v>966</v>
      </c>
      <c r="D376" s="98"/>
      <c r="E376" s="98"/>
      <c r="F376" s="98"/>
      <c r="G376" s="98"/>
      <c r="H376" s="98"/>
      <c r="I376" s="98"/>
      <c r="J376" s="98"/>
      <c r="K376" s="99"/>
    </row>
    <row r="377" spans="1:76" x14ac:dyDescent="0.25">
      <c r="A377" s="2" t="s">
        <v>967</v>
      </c>
      <c r="B377" s="3" t="s">
        <v>968</v>
      </c>
      <c r="C377" s="79" t="s">
        <v>969</v>
      </c>
      <c r="D377" s="74"/>
      <c r="E377" s="3" t="s">
        <v>78</v>
      </c>
      <c r="F377" s="25">
        <v>188.67</v>
      </c>
      <c r="G377" s="25">
        <v>0</v>
      </c>
      <c r="H377" s="25">
        <f>ROUND(F377*AO377,2)</f>
        <v>0</v>
      </c>
      <c r="I377" s="25">
        <f>ROUND(F377*AP377,2)</f>
        <v>0</v>
      </c>
      <c r="J377" s="25">
        <f>ROUND(F377*G377,2)</f>
        <v>0</v>
      </c>
      <c r="K377" s="26" t="s">
        <v>58</v>
      </c>
      <c r="Z377" s="25">
        <f>ROUND(IF(AQ377="5",BJ377,0),2)</f>
        <v>0</v>
      </c>
      <c r="AB377" s="25">
        <f>ROUND(IF(AQ377="1",BH377,0),2)</f>
        <v>0</v>
      </c>
      <c r="AC377" s="25">
        <f>ROUND(IF(AQ377="1",BI377,0),2)</f>
        <v>0</v>
      </c>
      <c r="AD377" s="25">
        <f>ROUND(IF(AQ377="7",BH377,0),2)</f>
        <v>0</v>
      </c>
      <c r="AE377" s="25">
        <f>ROUND(IF(AQ377="7",BI377,0),2)</f>
        <v>0</v>
      </c>
      <c r="AF377" s="25">
        <f>ROUND(IF(AQ377="2",BH377,0),2)</f>
        <v>0</v>
      </c>
      <c r="AG377" s="25">
        <f>ROUND(IF(AQ377="2",BI377,0),2)</f>
        <v>0</v>
      </c>
      <c r="AH377" s="25">
        <f>ROUND(IF(AQ377="0",BJ377,0),2)</f>
        <v>0</v>
      </c>
      <c r="AI377" s="11" t="s">
        <v>51</v>
      </c>
      <c r="AJ377" s="25">
        <f>IF(AN377=0,J377,0)</f>
        <v>0</v>
      </c>
      <c r="AK377" s="25">
        <f>IF(AN377=12,J377,0)</f>
        <v>0</v>
      </c>
      <c r="AL377" s="25">
        <f>IF(AN377=21,J377,0)</f>
        <v>0</v>
      </c>
      <c r="AN377" s="25">
        <v>21</v>
      </c>
      <c r="AO377" s="25">
        <f>G377*0.560055252</f>
        <v>0</v>
      </c>
      <c r="AP377" s="25">
        <f>G377*(1-0.560055252)</f>
        <v>0</v>
      </c>
      <c r="AQ377" s="27" t="s">
        <v>81</v>
      </c>
      <c r="AV377" s="25">
        <f>ROUND(AW377+AX377,2)</f>
        <v>0</v>
      </c>
      <c r="AW377" s="25">
        <f>ROUND(F377*AO377,2)</f>
        <v>0</v>
      </c>
      <c r="AX377" s="25">
        <f>ROUND(F377*AP377,2)</f>
        <v>0</v>
      </c>
      <c r="AY377" s="27" t="s">
        <v>960</v>
      </c>
      <c r="AZ377" s="27" t="s">
        <v>961</v>
      </c>
      <c r="BA377" s="11" t="s">
        <v>61</v>
      </c>
      <c r="BC377" s="25">
        <f>AW377+AX377</f>
        <v>0</v>
      </c>
      <c r="BD377" s="25">
        <f>G377/(100-BE377)*100</f>
        <v>0</v>
      </c>
      <c r="BE377" s="25">
        <v>0</v>
      </c>
      <c r="BF377" s="25">
        <f>377</f>
        <v>377</v>
      </c>
      <c r="BH377" s="25">
        <f>F377*AO377</f>
        <v>0</v>
      </c>
      <c r="BI377" s="25">
        <f>F377*AP377</f>
        <v>0</v>
      </c>
      <c r="BJ377" s="25">
        <f>F377*G377</f>
        <v>0</v>
      </c>
      <c r="BK377" s="27" t="s">
        <v>62</v>
      </c>
      <c r="BL377" s="25">
        <v>762</v>
      </c>
      <c r="BW377" s="25">
        <v>21</v>
      </c>
      <c r="BX377" s="5" t="s">
        <v>969</v>
      </c>
    </row>
    <row r="378" spans="1:76" ht="13.5" customHeight="1" x14ac:dyDescent="0.25">
      <c r="A378" s="32"/>
      <c r="B378" s="33" t="s">
        <v>86</v>
      </c>
      <c r="C378" s="97" t="s">
        <v>970</v>
      </c>
      <c r="D378" s="98"/>
      <c r="E378" s="98"/>
      <c r="F378" s="98"/>
      <c r="G378" s="98"/>
      <c r="H378" s="98"/>
      <c r="I378" s="98"/>
      <c r="J378" s="98"/>
      <c r="K378" s="99"/>
    </row>
    <row r="379" spans="1:76" x14ac:dyDescent="0.25">
      <c r="A379" s="2" t="s">
        <v>971</v>
      </c>
      <c r="B379" s="3" t="s">
        <v>972</v>
      </c>
      <c r="C379" s="79" t="s">
        <v>973</v>
      </c>
      <c r="D379" s="74"/>
      <c r="E379" s="3" t="s">
        <v>78</v>
      </c>
      <c r="F379" s="25">
        <v>188.67</v>
      </c>
      <c r="G379" s="25">
        <v>0</v>
      </c>
      <c r="H379" s="25">
        <f>ROUND(F379*AO379,2)</f>
        <v>0</v>
      </c>
      <c r="I379" s="25">
        <f>ROUND(F379*AP379,2)</f>
        <v>0</v>
      </c>
      <c r="J379" s="25">
        <f>ROUND(F379*G379,2)</f>
        <v>0</v>
      </c>
      <c r="K379" s="26" t="s">
        <v>58</v>
      </c>
      <c r="Z379" s="25">
        <f>ROUND(IF(AQ379="5",BJ379,0),2)</f>
        <v>0</v>
      </c>
      <c r="AB379" s="25">
        <f>ROUND(IF(AQ379="1",BH379,0),2)</f>
        <v>0</v>
      </c>
      <c r="AC379" s="25">
        <f>ROUND(IF(AQ379="1",BI379,0),2)</f>
        <v>0</v>
      </c>
      <c r="AD379" s="25">
        <f>ROUND(IF(AQ379="7",BH379,0),2)</f>
        <v>0</v>
      </c>
      <c r="AE379" s="25">
        <f>ROUND(IF(AQ379="7",BI379,0),2)</f>
        <v>0</v>
      </c>
      <c r="AF379" s="25">
        <f>ROUND(IF(AQ379="2",BH379,0),2)</f>
        <v>0</v>
      </c>
      <c r="AG379" s="25">
        <f>ROUND(IF(AQ379="2",BI379,0),2)</f>
        <v>0</v>
      </c>
      <c r="AH379" s="25">
        <f>ROUND(IF(AQ379="0",BJ379,0),2)</f>
        <v>0</v>
      </c>
      <c r="AI379" s="11" t="s">
        <v>51</v>
      </c>
      <c r="AJ379" s="25">
        <f>IF(AN379=0,J379,0)</f>
        <v>0</v>
      </c>
      <c r="AK379" s="25">
        <f>IF(AN379=12,J379,0)</f>
        <v>0</v>
      </c>
      <c r="AL379" s="25">
        <f>IF(AN379=21,J379,0)</f>
        <v>0</v>
      </c>
      <c r="AN379" s="25">
        <v>21</v>
      </c>
      <c r="AO379" s="25">
        <f>G379*0.299866577</f>
        <v>0</v>
      </c>
      <c r="AP379" s="25">
        <f>G379*(1-0.299866577)</f>
        <v>0</v>
      </c>
      <c r="AQ379" s="27" t="s">
        <v>81</v>
      </c>
      <c r="AV379" s="25">
        <f>ROUND(AW379+AX379,2)</f>
        <v>0</v>
      </c>
      <c r="AW379" s="25">
        <f>ROUND(F379*AO379,2)</f>
        <v>0</v>
      </c>
      <c r="AX379" s="25">
        <f>ROUND(F379*AP379,2)</f>
        <v>0</v>
      </c>
      <c r="AY379" s="27" t="s">
        <v>960</v>
      </c>
      <c r="AZ379" s="27" t="s">
        <v>961</v>
      </c>
      <c r="BA379" s="11" t="s">
        <v>61</v>
      </c>
      <c r="BC379" s="25">
        <f>AW379+AX379</f>
        <v>0</v>
      </c>
      <c r="BD379" s="25">
        <f>G379/(100-BE379)*100</f>
        <v>0</v>
      </c>
      <c r="BE379" s="25">
        <v>0</v>
      </c>
      <c r="BF379" s="25">
        <f>379</f>
        <v>379</v>
      </c>
      <c r="BH379" s="25">
        <f>F379*AO379</f>
        <v>0</v>
      </c>
      <c r="BI379" s="25">
        <f>F379*AP379</f>
        <v>0</v>
      </c>
      <c r="BJ379" s="25">
        <f>F379*G379</f>
        <v>0</v>
      </c>
      <c r="BK379" s="27" t="s">
        <v>62</v>
      </c>
      <c r="BL379" s="25">
        <v>762</v>
      </c>
      <c r="BW379" s="25">
        <v>21</v>
      </c>
      <c r="BX379" s="5" t="s">
        <v>973</v>
      </c>
    </row>
    <row r="380" spans="1:76" ht="13.5" customHeight="1" x14ac:dyDescent="0.25">
      <c r="A380" s="32"/>
      <c r="B380" s="33" t="s">
        <v>86</v>
      </c>
      <c r="C380" s="97" t="s">
        <v>974</v>
      </c>
      <c r="D380" s="98"/>
      <c r="E380" s="98"/>
      <c r="F380" s="98"/>
      <c r="G380" s="98"/>
      <c r="H380" s="98"/>
      <c r="I380" s="98"/>
      <c r="J380" s="98"/>
      <c r="K380" s="99"/>
    </row>
    <row r="381" spans="1:76" x14ac:dyDescent="0.25">
      <c r="A381" s="2" t="s">
        <v>975</v>
      </c>
      <c r="B381" s="3" t="s">
        <v>976</v>
      </c>
      <c r="C381" s="79" t="s">
        <v>977</v>
      </c>
      <c r="D381" s="74"/>
      <c r="E381" s="3" t="s">
        <v>78</v>
      </c>
      <c r="F381" s="25">
        <v>188.67</v>
      </c>
      <c r="G381" s="25">
        <v>0</v>
      </c>
      <c r="H381" s="25">
        <f>ROUND(F381*AO381,2)</f>
        <v>0</v>
      </c>
      <c r="I381" s="25">
        <f>ROUND(F381*AP381,2)</f>
        <v>0</v>
      </c>
      <c r="J381" s="25">
        <f>ROUND(F381*G381,2)</f>
        <v>0</v>
      </c>
      <c r="K381" s="26" t="s">
        <v>58</v>
      </c>
      <c r="Z381" s="25">
        <f>ROUND(IF(AQ381="5",BJ381,0),2)</f>
        <v>0</v>
      </c>
      <c r="AB381" s="25">
        <f>ROUND(IF(AQ381="1",BH381,0),2)</f>
        <v>0</v>
      </c>
      <c r="AC381" s="25">
        <f>ROUND(IF(AQ381="1",BI381,0),2)</f>
        <v>0</v>
      </c>
      <c r="AD381" s="25">
        <f>ROUND(IF(AQ381="7",BH381,0),2)</f>
        <v>0</v>
      </c>
      <c r="AE381" s="25">
        <f>ROUND(IF(AQ381="7",BI381,0),2)</f>
        <v>0</v>
      </c>
      <c r="AF381" s="25">
        <f>ROUND(IF(AQ381="2",BH381,0),2)</f>
        <v>0</v>
      </c>
      <c r="AG381" s="25">
        <f>ROUND(IF(AQ381="2",BI381,0),2)</f>
        <v>0</v>
      </c>
      <c r="AH381" s="25">
        <f>ROUND(IF(AQ381="0",BJ381,0),2)</f>
        <v>0</v>
      </c>
      <c r="AI381" s="11" t="s">
        <v>51</v>
      </c>
      <c r="AJ381" s="25">
        <f>IF(AN381=0,J381,0)</f>
        <v>0</v>
      </c>
      <c r="AK381" s="25">
        <f>IF(AN381=12,J381,0)</f>
        <v>0</v>
      </c>
      <c r="AL381" s="25">
        <f>IF(AN381=21,J381,0)</f>
        <v>0</v>
      </c>
      <c r="AN381" s="25">
        <v>21</v>
      </c>
      <c r="AO381" s="25">
        <f>G381*0.706647895</f>
        <v>0</v>
      </c>
      <c r="AP381" s="25">
        <f>G381*(1-0.706647895)</f>
        <v>0</v>
      </c>
      <c r="AQ381" s="27" t="s">
        <v>81</v>
      </c>
      <c r="AV381" s="25">
        <f>ROUND(AW381+AX381,2)</f>
        <v>0</v>
      </c>
      <c r="AW381" s="25">
        <f>ROUND(F381*AO381,2)</f>
        <v>0</v>
      </c>
      <c r="AX381" s="25">
        <f>ROUND(F381*AP381,2)</f>
        <v>0</v>
      </c>
      <c r="AY381" s="27" t="s">
        <v>960</v>
      </c>
      <c r="AZ381" s="27" t="s">
        <v>961</v>
      </c>
      <c r="BA381" s="11" t="s">
        <v>61</v>
      </c>
      <c r="BC381" s="25">
        <f>AW381+AX381</f>
        <v>0</v>
      </c>
      <c r="BD381" s="25">
        <f>G381/(100-BE381)*100</f>
        <v>0</v>
      </c>
      <c r="BE381" s="25">
        <v>0</v>
      </c>
      <c r="BF381" s="25">
        <f>381</f>
        <v>381</v>
      </c>
      <c r="BH381" s="25">
        <f>F381*AO381</f>
        <v>0</v>
      </c>
      <c r="BI381" s="25">
        <f>F381*AP381</f>
        <v>0</v>
      </c>
      <c r="BJ381" s="25">
        <f>F381*G381</f>
        <v>0</v>
      </c>
      <c r="BK381" s="27" t="s">
        <v>62</v>
      </c>
      <c r="BL381" s="25">
        <v>762</v>
      </c>
      <c r="BW381" s="25">
        <v>21</v>
      </c>
      <c r="BX381" s="5" t="s">
        <v>977</v>
      </c>
    </row>
    <row r="382" spans="1:76" ht="13.5" customHeight="1" x14ac:dyDescent="0.25">
      <c r="A382" s="32"/>
      <c r="B382" s="33" t="s">
        <v>86</v>
      </c>
      <c r="C382" s="97" t="s">
        <v>978</v>
      </c>
      <c r="D382" s="98"/>
      <c r="E382" s="98"/>
      <c r="F382" s="98"/>
      <c r="G382" s="98"/>
      <c r="H382" s="98"/>
      <c r="I382" s="98"/>
      <c r="J382" s="98"/>
      <c r="K382" s="99"/>
    </row>
    <row r="383" spans="1:76" x14ac:dyDescent="0.25">
      <c r="A383" s="2" t="s">
        <v>979</v>
      </c>
      <c r="B383" s="3" t="s">
        <v>980</v>
      </c>
      <c r="C383" s="79" t="s">
        <v>981</v>
      </c>
      <c r="D383" s="74"/>
      <c r="E383" s="3" t="s">
        <v>84</v>
      </c>
      <c r="F383" s="25">
        <v>5.43</v>
      </c>
      <c r="G383" s="25">
        <v>0</v>
      </c>
      <c r="H383" s="25">
        <f>ROUND(F383*AO383,2)</f>
        <v>0</v>
      </c>
      <c r="I383" s="25">
        <f>ROUND(F383*AP383,2)</f>
        <v>0</v>
      </c>
      <c r="J383" s="25">
        <f>ROUND(F383*G383,2)</f>
        <v>0</v>
      </c>
      <c r="K383" s="26" t="s">
        <v>58</v>
      </c>
      <c r="Z383" s="25">
        <f>ROUND(IF(AQ383="5",BJ383,0),2)</f>
        <v>0</v>
      </c>
      <c r="AB383" s="25">
        <f>ROUND(IF(AQ383="1",BH383,0),2)</f>
        <v>0</v>
      </c>
      <c r="AC383" s="25">
        <f>ROUND(IF(AQ383="1",BI383,0),2)</f>
        <v>0</v>
      </c>
      <c r="AD383" s="25">
        <f>ROUND(IF(AQ383="7",BH383,0),2)</f>
        <v>0</v>
      </c>
      <c r="AE383" s="25">
        <f>ROUND(IF(AQ383="7",BI383,0),2)</f>
        <v>0</v>
      </c>
      <c r="AF383" s="25">
        <f>ROUND(IF(AQ383="2",BH383,0),2)</f>
        <v>0</v>
      </c>
      <c r="AG383" s="25">
        <f>ROUND(IF(AQ383="2",BI383,0),2)</f>
        <v>0</v>
      </c>
      <c r="AH383" s="25">
        <f>ROUND(IF(AQ383="0",BJ383,0),2)</f>
        <v>0</v>
      </c>
      <c r="AI383" s="11" t="s">
        <v>51</v>
      </c>
      <c r="AJ383" s="25">
        <f>IF(AN383=0,J383,0)</f>
        <v>0</v>
      </c>
      <c r="AK383" s="25">
        <f>IF(AN383=12,J383,0)</f>
        <v>0</v>
      </c>
      <c r="AL383" s="25">
        <f>IF(AN383=21,J383,0)</f>
        <v>0</v>
      </c>
      <c r="AN383" s="25">
        <v>21</v>
      </c>
      <c r="AO383" s="25">
        <f>G383*0.999994693</f>
        <v>0</v>
      </c>
      <c r="AP383" s="25">
        <f>G383*(1-0.999994693)</f>
        <v>0</v>
      </c>
      <c r="AQ383" s="27" t="s">
        <v>81</v>
      </c>
      <c r="AV383" s="25">
        <f>ROUND(AW383+AX383,2)</f>
        <v>0</v>
      </c>
      <c r="AW383" s="25">
        <f>ROUND(F383*AO383,2)</f>
        <v>0</v>
      </c>
      <c r="AX383" s="25">
        <f>ROUND(F383*AP383,2)</f>
        <v>0</v>
      </c>
      <c r="AY383" s="27" t="s">
        <v>960</v>
      </c>
      <c r="AZ383" s="27" t="s">
        <v>961</v>
      </c>
      <c r="BA383" s="11" t="s">
        <v>61</v>
      </c>
      <c r="BC383" s="25">
        <f>AW383+AX383</f>
        <v>0</v>
      </c>
      <c r="BD383" s="25">
        <f>G383/(100-BE383)*100</f>
        <v>0</v>
      </c>
      <c r="BE383" s="25">
        <v>0</v>
      </c>
      <c r="BF383" s="25">
        <f>383</f>
        <v>383</v>
      </c>
      <c r="BH383" s="25">
        <f>F383*AO383</f>
        <v>0</v>
      </c>
      <c r="BI383" s="25">
        <f>F383*AP383</f>
        <v>0</v>
      </c>
      <c r="BJ383" s="25">
        <f>F383*G383</f>
        <v>0</v>
      </c>
      <c r="BK383" s="27" t="s">
        <v>62</v>
      </c>
      <c r="BL383" s="25">
        <v>762</v>
      </c>
      <c r="BW383" s="25">
        <v>21</v>
      </c>
      <c r="BX383" s="5" t="s">
        <v>981</v>
      </c>
    </row>
    <row r="384" spans="1:76" x14ac:dyDescent="0.25">
      <c r="A384" s="2" t="s">
        <v>982</v>
      </c>
      <c r="B384" s="3" t="s">
        <v>983</v>
      </c>
      <c r="C384" s="79" t="s">
        <v>984</v>
      </c>
      <c r="D384" s="74"/>
      <c r="E384" s="3" t="s">
        <v>78</v>
      </c>
      <c r="F384" s="25">
        <v>109.6</v>
      </c>
      <c r="G384" s="25">
        <v>0</v>
      </c>
      <c r="H384" s="25">
        <f>ROUND(F384*AO384,2)</f>
        <v>0</v>
      </c>
      <c r="I384" s="25">
        <f>ROUND(F384*AP384,2)</f>
        <v>0</v>
      </c>
      <c r="J384" s="25">
        <f>ROUND(F384*G384,2)</f>
        <v>0</v>
      </c>
      <c r="K384" s="26" t="s">
        <v>58</v>
      </c>
      <c r="Z384" s="25">
        <f>ROUND(IF(AQ384="5",BJ384,0),2)</f>
        <v>0</v>
      </c>
      <c r="AB384" s="25">
        <f>ROUND(IF(AQ384="1",BH384,0),2)</f>
        <v>0</v>
      </c>
      <c r="AC384" s="25">
        <f>ROUND(IF(AQ384="1",BI384,0),2)</f>
        <v>0</v>
      </c>
      <c r="AD384" s="25">
        <f>ROUND(IF(AQ384="7",BH384,0),2)</f>
        <v>0</v>
      </c>
      <c r="AE384" s="25">
        <f>ROUND(IF(AQ384="7",BI384,0),2)</f>
        <v>0</v>
      </c>
      <c r="AF384" s="25">
        <f>ROUND(IF(AQ384="2",BH384,0),2)</f>
        <v>0</v>
      </c>
      <c r="AG384" s="25">
        <f>ROUND(IF(AQ384="2",BI384,0),2)</f>
        <v>0</v>
      </c>
      <c r="AH384" s="25">
        <f>ROUND(IF(AQ384="0",BJ384,0),2)</f>
        <v>0</v>
      </c>
      <c r="AI384" s="11" t="s">
        <v>51</v>
      </c>
      <c r="AJ384" s="25">
        <f>IF(AN384=0,J384,0)</f>
        <v>0</v>
      </c>
      <c r="AK384" s="25">
        <f>IF(AN384=12,J384,0)</f>
        <v>0</v>
      </c>
      <c r="AL384" s="25">
        <f>IF(AN384=21,J384,0)</f>
        <v>0</v>
      </c>
      <c r="AN384" s="25">
        <v>21</v>
      </c>
      <c r="AO384" s="25">
        <f>G384*0</f>
        <v>0</v>
      </c>
      <c r="AP384" s="25">
        <f>G384*(1-0)</f>
        <v>0</v>
      </c>
      <c r="AQ384" s="27" t="s">
        <v>81</v>
      </c>
      <c r="AV384" s="25">
        <f>ROUND(AW384+AX384,2)</f>
        <v>0</v>
      </c>
      <c r="AW384" s="25">
        <f>ROUND(F384*AO384,2)</f>
        <v>0</v>
      </c>
      <c r="AX384" s="25">
        <f>ROUND(F384*AP384,2)</f>
        <v>0</v>
      </c>
      <c r="AY384" s="27" t="s">
        <v>960</v>
      </c>
      <c r="AZ384" s="27" t="s">
        <v>961</v>
      </c>
      <c r="BA384" s="11" t="s">
        <v>61</v>
      </c>
      <c r="BC384" s="25">
        <f>AW384+AX384</f>
        <v>0</v>
      </c>
      <c r="BD384" s="25">
        <f>G384/(100-BE384)*100</f>
        <v>0</v>
      </c>
      <c r="BE384" s="25">
        <v>0</v>
      </c>
      <c r="BF384" s="25">
        <f>384</f>
        <v>384</v>
      </c>
      <c r="BH384" s="25">
        <f>F384*AO384</f>
        <v>0</v>
      </c>
      <c r="BI384" s="25">
        <f>F384*AP384</f>
        <v>0</v>
      </c>
      <c r="BJ384" s="25">
        <f>F384*G384</f>
        <v>0</v>
      </c>
      <c r="BK384" s="27" t="s">
        <v>62</v>
      </c>
      <c r="BL384" s="25">
        <v>762</v>
      </c>
      <c r="BW384" s="25">
        <v>21</v>
      </c>
      <c r="BX384" s="5" t="s">
        <v>984</v>
      </c>
    </row>
    <row r="385" spans="1:76" ht="13.5" customHeight="1" x14ac:dyDescent="0.25">
      <c r="A385" s="32"/>
      <c r="B385" s="33" t="s">
        <v>86</v>
      </c>
      <c r="C385" s="97" t="s">
        <v>305</v>
      </c>
      <c r="D385" s="98"/>
      <c r="E385" s="98"/>
      <c r="F385" s="98"/>
      <c r="G385" s="98"/>
      <c r="H385" s="98"/>
      <c r="I385" s="98"/>
      <c r="J385" s="98"/>
      <c r="K385" s="99"/>
    </row>
    <row r="386" spans="1:76" x14ac:dyDescent="0.25">
      <c r="A386" s="2" t="s">
        <v>985</v>
      </c>
      <c r="B386" s="3" t="s">
        <v>986</v>
      </c>
      <c r="C386" s="79" t="s">
        <v>987</v>
      </c>
      <c r="D386" s="74"/>
      <c r="E386" s="3" t="s">
        <v>78</v>
      </c>
      <c r="F386" s="25">
        <v>109.6</v>
      </c>
      <c r="G386" s="25">
        <v>0</v>
      </c>
      <c r="H386" s="25">
        <f>ROUND(F386*AO386,2)</f>
        <v>0</v>
      </c>
      <c r="I386" s="25">
        <f>ROUND(F386*AP386,2)</f>
        <v>0</v>
      </c>
      <c r="J386" s="25">
        <f>ROUND(F386*G386,2)</f>
        <v>0</v>
      </c>
      <c r="K386" s="26" t="s">
        <v>58</v>
      </c>
      <c r="Z386" s="25">
        <f>ROUND(IF(AQ386="5",BJ386,0),2)</f>
        <v>0</v>
      </c>
      <c r="AB386" s="25">
        <f>ROUND(IF(AQ386="1",BH386,0),2)</f>
        <v>0</v>
      </c>
      <c r="AC386" s="25">
        <f>ROUND(IF(AQ386="1",BI386,0),2)</f>
        <v>0</v>
      </c>
      <c r="AD386" s="25">
        <f>ROUND(IF(AQ386="7",BH386,0),2)</f>
        <v>0</v>
      </c>
      <c r="AE386" s="25">
        <f>ROUND(IF(AQ386="7",BI386,0),2)</f>
        <v>0</v>
      </c>
      <c r="AF386" s="25">
        <f>ROUND(IF(AQ386="2",BH386,0),2)</f>
        <v>0</v>
      </c>
      <c r="AG386" s="25">
        <f>ROUND(IF(AQ386="2",BI386,0),2)</f>
        <v>0</v>
      </c>
      <c r="AH386" s="25">
        <f>ROUND(IF(AQ386="0",BJ386,0),2)</f>
        <v>0</v>
      </c>
      <c r="AI386" s="11" t="s">
        <v>51</v>
      </c>
      <c r="AJ386" s="25">
        <f>IF(AN386=0,J386,0)</f>
        <v>0</v>
      </c>
      <c r="AK386" s="25">
        <f>IF(AN386=12,J386,0)</f>
        <v>0</v>
      </c>
      <c r="AL386" s="25">
        <f>IF(AN386=21,J386,0)</f>
        <v>0</v>
      </c>
      <c r="AN386" s="25">
        <v>21</v>
      </c>
      <c r="AO386" s="25">
        <f>G386*0.705515198</f>
        <v>0</v>
      </c>
      <c r="AP386" s="25">
        <f>G386*(1-0.705515198)</f>
        <v>0</v>
      </c>
      <c r="AQ386" s="27" t="s">
        <v>81</v>
      </c>
      <c r="AV386" s="25">
        <f>ROUND(AW386+AX386,2)</f>
        <v>0</v>
      </c>
      <c r="AW386" s="25">
        <f>ROUND(F386*AO386,2)</f>
        <v>0</v>
      </c>
      <c r="AX386" s="25">
        <f>ROUND(F386*AP386,2)</f>
        <v>0</v>
      </c>
      <c r="AY386" s="27" t="s">
        <v>960</v>
      </c>
      <c r="AZ386" s="27" t="s">
        <v>961</v>
      </c>
      <c r="BA386" s="11" t="s">
        <v>61</v>
      </c>
      <c r="BC386" s="25">
        <f>AW386+AX386</f>
        <v>0</v>
      </c>
      <c r="BD386" s="25">
        <f>G386/(100-BE386)*100</f>
        <v>0</v>
      </c>
      <c r="BE386" s="25">
        <v>0</v>
      </c>
      <c r="BF386" s="25">
        <f>386</f>
        <v>386</v>
      </c>
      <c r="BH386" s="25">
        <f>F386*AO386</f>
        <v>0</v>
      </c>
      <c r="BI386" s="25">
        <f>F386*AP386</f>
        <v>0</v>
      </c>
      <c r="BJ386" s="25">
        <f>F386*G386</f>
        <v>0</v>
      </c>
      <c r="BK386" s="27" t="s">
        <v>62</v>
      </c>
      <c r="BL386" s="25">
        <v>762</v>
      </c>
      <c r="BW386" s="25">
        <v>21</v>
      </c>
      <c r="BX386" s="5" t="s">
        <v>987</v>
      </c>
    </row>
    <row r="387" spans="1:76" ht="13.5" customHeight="1" x14ac:dyDescent="0.25">
      <c r="A387" s="32"/>
      <c r="B387" s="33" t="s">
        <v>86</v>
      </c>
      <c r="C387" s="97" t="s">
        <v>988</v>
      </c>
      <c r="D387" s="98"/>
      <c r="E387" s="98"/>
      <c r="F387" s="98"/>
      <c r="G387" s="98"/>
      <c r="H387" s="98"/>
      <c r="I387" s="98"/>
      <c r="J387" s="98"/>
      <c r="K387" s="99"/>
    </row>
    <row r="388" spans="1:76" x14ac:dyDescent="0.25">
      <c r="A388" s="2" t="s">
        <v>989</v>
      </c>
      <c r="B388" s="3" t="s">
        <v>990</v>
      </c>
      <c r="C388" s="79" t="s">
        <v>991</v>
      </c>
      <c r="D388" s="74"/>
      <c r="E388" s="3" t="s">
        <v>129</v>
      </c>
      <c r="F388" s="25">
        <v>5.77</v>
      </c>
      <c r="G388" s="25">
        <v>0</v>
      </c>
      <c r="H388" s="25">
        <f>ROUND(F388*AO388,2)</f>
        <v>0</v>
      </c>
      <c r="I388" s="25">
        <f>ROUND(F388*AP388,2)</f>
        <v>0</v>
      </c>
      <c r="J388" s="25">
        <f>ROUND(F388*G388,2)</f>
        <v>0</v>
      </c>
      <c r="K388" s="26" t="s">
        <v>58</v>
      </c>
      <c r="Z388" s="25">
        <f>ROUND(IF(AQ388="5",BJ388,0),2)</f>
        <v>0</v>
      </c>
      <c r="AB388" s="25">
        <f>ROUND(IF(AQ388="1",BH388,0),2)</f>
        <v>0</v>
      </c>
      <c r="AC388" s="25">
        <f>ROUND(IF(AQ388="1",BI388,0),2)</f>
        <v>0</v>
      </c>
      <c r="AD388" s="25">
        <f>ROUND(IF(AQ388="7",BH388,0),2)</f>
        <v>0</v>
      </c>
      <c r="AE388" s="25">
        <f>ROUND(IF(AQ388="7",BI388,0),2)</f>
        <v>0</v>
      </c>
      <c r="AF388" s="25">
        <f>ROUND(IF(AQ388="2",BH388,0),2)</f>
        <v>0</v>
      </c>
      <c r="AG388" s="25">
        <f>ROUND(IF(AQ388="2",BI388,0),2)</f>
        <v>0</v>
      </c>
      <c r="AH388" s="25">
        <f>ROUND(IF(AQ388="0",BJ388,0),2)</f>
        <v>0</v>
      </c>
      <c r="AI388" s="11" t="s">
        <v>51</v>
      </c>
      <c r="AJ388" s="25">
        <f>IF(AN388=0,J388,0)</f>
        <v>0</v>
      </c>
      <c r="AK388" s="25">
        <f>IF(AN388=12,J388,0)</f>
        <v>0</v>
      </c>
      <c r="AL388" s="25">
        <f>IF(AN388=21,J388,0)</f>
        <v>0</v>
      </c>
      <c r="AN388" s="25">
        <v>21</v>
      </c>
      <c r="AO388" s="25">
        <f>G388*0</f>
        <v>0</v>
      </c>
      <c r="AP388" s="25">
        <f>G388*(1-0)</f>
        <v>0</v>
      </c>
      <c r="AQ388" s="27" t="s">
        <v>72</v>
      </c>
      <c r="AV388" s="25">
        <f>ROUND(AW388+AX388,2)</f>
        <v>0</v>
      </c>
      <c r="AW388" s="25">
        <f>ROUND(F388*AO388,2)</f>
        <v>0</v>
      </c>
      <c r="AX388" s="25">
        <f>ROUND(F388*AP388,2)</f>
        <v>0</v>
      </c>
      <c r="AY388" s="27" t="s">
        <v>960</v>
      </c>
      <c r="AZ388" s="27" t="s">
        <v>961</v>
      </c>
      <c r="BA388" s="11" t="s">
        <v>61</v>
      </c>
      <c r="BC388" s="25">
        <f>AW388+AX388</f>
        <v>0</v>
      </c>
      <c r="BD388" s="25">
        <f>G388/(100-BE388)*100</f>
        <v>0</v>
      </c>
      <c r="BE388" s="25">
        <v>0</v>
      </c>
      <c r="BF388" s="25">
        <f>388</f>
        <v>388</v>
      </c>
      <c r="BH388" s="25">
        <f>F388*AO388</f>
        <v>0</v>
      </c>
      <c r="BI388" s="25">
        <f>F388*AP388</f>
        <v>0</v>
      </c>
      <c r="BJ388" s="25">
        <f>F388*G388</f>
        <v>0</v>
      </c>
      <c r="BK388" s="27" t="s">
        <v>62</v>
      </c>
      <c r="BL388" s="25">
        <v>762</v>
      </c>
      <c r="BW388" s="25">
        <v>21</v>
      </c>
      <c r="BX388" s="5" t="s">
        <v>991</v>
      </c>
    </row>
    <row r="389" spans="1:76" x14ac:dyDescent="0.25">
      <c r="A389" s="28" t="s">
        <v>51</v>
      </c>
      <c r="B389" s="29" t="s">
        <v>992</v>
      </c>
      <c r="C389" s="95" t="s">
        <v>993</v>
      </c>
      <c r="D389" s="96"/>
      <c r="E389" s="30" t="s">
        <v>4</v>
      </c>
      <c r="F389" s="30" t="s">
        <v>4</v>
      </c>
      <c r="G389" s="30" t="s">
        <v>4</v>
      </c>
      <c r="H389" s="1">
        <f>SUM(H390:H410)</f>
        <v>0</v>
      </c>
      <c r="I389" s="1">
        <f>SUM(I390:I410)</f>
        <v>0</v>
      </c>
      <c r="J389" s="1">
        <f>SUM(J390:J410)</f>
        <v>0</v>
      </c>
      <c r="K389" s="31" t="s">
        <v>51</v>
      </c>
      <c r="AI389" s="11" t="s">
        <v>51</v>
      </c>
      <c r="AS389" s="1">
        <f>SUM(AJ390:AJ410)</f>
        <v>0</v>
      </c>
      <c r="AT389" s="1">
        <f>SUM(AK390:AK410)</f>
        <v>0</v>
      </c>
      <c r="AU389" s="1">
        <f>SUM(AL390:AL410)</f>
        <v>0</v>
      </c>
    </row>
    <row r="390" spans="1:76" x14ac:dyDescent="0.25">
      <c r="A390" s="2" t="s">
        <v>994</v>
      </c>
      <c r="B390" s="3" t="s">
        <v>995</v>
      </c>
      <c r="C390" s="79" t="s">
        <v>996</v>
      </c>
      <c r="D390" s="74"/>
      <c r="E390" s="3" t="s">
        <v>150</v>
      </c>
      <c r="F390" s="25">
        <v>26.2</v>
      </c>
      <c r="G390" s="25">
        <v>0</v>
      </c>
      <c r="H390" s="25">
        <f t="shared" ref="H390:H398" si="246">ROUND(F390*AO390,2)</f>
        <v>0</v>
      </c>
      <c r="I390" s="25">
        <f t="shared" ref="I390:I398" si="247">ROUND(F390*AP390,2)</f>
        <v>0</v>
      </c>
      <c r="J390" s="25">
        <f t="shared" ref="J390:J398" si="248">ROUND(F390*G390,2)</f>
        <v>0</v>
      </c>
      <c r="K390" s="26" t="s">
        <v>58</v>
      </c>
      <c r="Z390" s="25">
        <f t="shared" ref="Z390:Z398" si="249">ROUND(IF(AQ390="5",BJ390,0),2)</f>
        <v>0</v>
      </c>
      <c r="AB390" s="25">
        <f t="shared" ref="AB390:AB398" si="250">ROUND(IF(AQ390="1",BH390,0),2)</f>
        <v>0</v>
      </c>
      <c r="AC390" s="25">
        <f t="shared" ref="AC390:AC398" si="251">ROUND(IF(AQ390="1",BI390,0),2)</f>
        <v>0</v>
      </c>
      <c r="AD390" s="25">
        <f t="shared" ref="AD390:AD398" si="252">ROUND(IF(AQ390="7",BH390,0),2)</f>
        <v>0</v>
      </c>
      <c r="AE390" s="25">
        <f t="shared" ref="AE390:AE398" si="253">ROUND(IF(AQ390="7",BI390,0),2)</f>
        <v>0</v>
      </c>
      <c r="AF390" s="25">
        <f t="shared" ref="AF390:AF398" si="254">ROUND(IF(AQ390="2",BH390,0),2)</f>
        <v>0</v>
      </c>
      <c r="AG390" s="25">
        <f t="shared" ref="AG390:AG398" si="255">ROUND(IF(AQ390="2",BI390,0),2)</f>
        <v>0</v>
      </c>
      <c r="AH390" s="25">
        <f t="shared" ref="AH390:AH398" si="256">ROUND(IF(AQ390="0",BJ390,0),2)</f>
        <v>0</v>
      </c>
      <c r="AI390" s="11" t="s">
        <v>51</v>
      </c>
      <c r="AJ390" s="25">
        <f t="shared" ref="AJ390:AJ398" si="257">IF(AN390=0,J390,0)</f>
        <v>0</v>
      </c>
      <c r="AK390" s="25">
        <f t="shared" ref="AK390:AK398" si="258">IF(AN390=12,J390,0)</f>
        <v>0</v>
      </c>
      <c r="AL390" s="25">
        <f t="shared" ref="AL390:AL398" si="259">IF(AN390=21,J390,0)</f>
        <v>0</v>
      </c>
      <c r="AN390" s="25">
        <v>21</v>
      </c>
      <c r="AO390" s="25">
        <f>G390*0.366937544</f>
        <v>0</v>
      </c>
      <c r="AP390" s="25">
        <f>G390*(1-0.366937544)</f>
        <v>0</v>
      </c>
      <c r="AQ390" s="27" t="s">
        <v>81</v>
      </c>
      <c r="AV390" s="25">
        <f t="shared" ref="AV390:AV398" si="260">ROUND(AW390+AX390,2)</f>
        <v>0</v>
      </c>
      <c r="AW390" s="25">
        <f t="shared" ref="AW390:AW398" si="261">ROUND(F390*AO390,2)</f>
        <v>0</v>
      </c>
      <c r="AX390" s="25">
        <f t="shared" ref="AX390:AX398" si="262">ROUND(F390*AP390,2)</f>
        <v>0</v>
      </c>
      <c r="AY390" s="27" t="s">
        <v>997</v>
      </c>
      <c r="AZ390" s="27" t="s">
        <v>961</v>
      </c>
      <c r="BA390" s="11" t="s">
        <v>61</v>
      </c>
      <c r="BC390" s="25">
        <f t="shared" ref="BC390:BC398" si="263">AW390+AX390</f>
        <v>0</v>
      </c>
      <c r="BD390" s="25">
        <f t="shared" ref="BD390:BD398" si="264">G390/(100-BE390)*100</f>
        <v>0</v>
      </c>
      <c r="BE390" s="25">
        <v>0</v>
      </c>
      <c r="BF390" s="25">
        <f>390</f>
        <v>390</v>
      </c>
      <c r="BH390" s="25">
        <f t="shared" ref="BH390:BH398" si="265">F390*AO390</f>
        <v>0</v>
      </c>
      <c r="BI390" s="25">
        <f t="shared" ref="BI390:BI398" si="266">F390*AP390</f>
        <v>0</v>
      </c>
      <c r="BJ390" s="25">
        <f t="shared" ref="BJ390:BJ398" si="267">F390*G390</f>
        <v>0</v>
      </c>
      <c r="BK390" s="27" t="s">
        <v>62</v>
      </c>
      <c r="BL390" s="25">
        <v>764</v>
      </c>
      <c r="BW390" s="25">
        <v>21</v>
      </c>
      <c r="BX390" s="5" t="s">
        <v>996</v>
      </c>
    </row>
    <row r="391" spans="1:76" x14ac:dyDescent="0.25">
      <c r="A391" s="2" t="s">
        <v>998</v>
      </c>
      <c r="B391" s="3" t="s">
        <v>999</v>
      </c>
      <c r="C391" s="79" t="s">
        <v>1000</v>
      </c>
      <c r="D391" s="74"/>
      <c r="E391" s="3" t="s">
        <v>150</v>
      </c>
      <c r="F391" s="25">
        <v>30</v>
      </c>
      <c r="G391" s="25">
        <v>0</v>
      </c>
      <c r="H391" s="25">
        <f t="shared" si="246"/>
        <v>0</v>
      </c>
      <c r="I391" s="25">
        <f t="shared" si="247"/>
        <v>0</v>
      </c>
      <c r="J391" s="25">
        <f t="shared" si="248"/>
        <v>0</v>
      </c>
      <c r="K391" s="26" t="s">
        <v>58</v>
      </c>
      <c r="Z391" s="25">
        <f t="shared" si="249"/>
        <v>0</v>
      </c>
      <c r="AB391" s="25">
        <f t="shared" si="250"/>
        <v>0</v>
      </c>
      <c r="AC391" s="25">
        <f t="shared" si="251"/>
        <v>0</v>
      </c>
      <c r="AD391" s="25">
        <f t="shared" si="252"/>
        <v>0</v>
      </c>
      <c r="AE391" s="25">
        <f t="shared" si="253"/>
        <v>0</v>
      </c>
      <c r="AF391" s="25">
        <f t="shared" si="254"/>
        <v>0</v>
      </c>
      <c r="AG391" s="25">
        <f t="shared" si="255"/>
        <v>0</v>
      </c>
      <c r="AH391" s="25">
        <f t="shared" si="256"/>
        <v>0</v>
      </c>
      <c r="AI391" s="11" t="s">
        <v>51</v>
      </c>
      <c r="AJ391" s="25">
        <f t="shared" si="257"/>
        <v>0</v>
      </c>
      <c r="AK391" s="25">
        <f t="shared" si="258"/>
        <v>0</v>
      </c>
      <c r="AL391" s="25">
        <f t="shared" si="259"/>
        <v>0</v>
      </c>
      <c r="AN391" s="25">
        <v>21</v>
      </c>
      <c r="AO391" s="25">
        <f>G391*0.811459566</f>
        <v>0</v>
      </c>
      <c r="AP391" s="25">
        <f>G391*(1-0.811459566)</f>
        <v>0</v>
      </c>
      <c r="AQ391" s="27" t="s">
        <v>81</v>
      </c>
      <c r="AV391" s="25">
        <f t="shared" si="260"/>
        <v>0</v>
      </c>
      <c r="AW391" s="25">
        <f t="shared" si="261"/>
        <v>0</v>
      </c>
      <c r="AX391" s="25">
        <f t="shared" si="262"/>
        <v>0</v>
      </c>
      <c r="AY391" s="27" t="s">
        <v>997</v>
      </c>
      <c r="AZ391" s="27" t="s">
        <v>961</v>
      </c>
      <c r="BA391" s="11" t="s">
        <v>61</v>
      </c>
      <c r="BC391" s="25">
        <f t="shared" si="263"/>
        <v>0</v>
      </c>
      <c r="BD391" s="25">
        <f t="shared" si="264"/>
        <v>0</v>
      </c>
      <c r="BE391" s="25">
        <v>0</v>
      </c>
      <c r="BF391" s="25">
        <f>391</f>
        <v>391</v>
      </c>
      <c r="BH391" s="25">
        <f t="shared" si="265"/>
        <v>0</v>
      </c>
      <c r="BI391" s="25">
        <f t="shared" si="266"/>
        <v>0</v>
      </c>
      <c r="BJ391" s="25">
        <f t="shared" si="267"/>
        <v>0</v>
      </c>
      <c r="BK391" s="27" t="s">
        <v>62</v>
      </c>
      <c r="BL391" s="25">
        <v>764</v>
      </c>
      <c r="BW391" s="25">
        <v>21</v>
      </c>
      <c r="BX391" s="5" t="s">
        <v>1000</v>
      </c>
    </row>
    <row r="392" spans="1:76" x14ac:dyDescent="0.25">
      <c r="A392" s="2" t="s">
        <v>1001</v>
      </c>
      <c r="B392" s="3" t="s">
        <v>1002</v>
      </c>
      <c r="C392" s="79" t="s">
        <v>1003</v>
      </c>
      <c r="D392" s="74"/>
      <c r="E392" s="3" t="s">
        <v>150</v>
      </c>
      <c r="F392" s="25">
        <v>18.899999999999999</v>
      </c>
      <c r="G392" s="25">
        <v>0</v>
      </c>
      <c r="H392" s="25">
        <f t="shared" si="246"/>
        <v>0</v>
      </c>
      <c r="I392" s="25">
        <f t="shared" si="247"/>
        <v>0</v>
      </c>
      <c r="J392" s="25">
        <f t="shared" si="248"/>
        <v>0</v>
      </c>
      <c r="K392" s="26" t="s">
        <v>58</v>
      </c>
      <c r="Z392" s="25">
        <f t="shared" si="249"/>
        <v>0</v>
      </c>
      <c r="AB392" s="25">
        <f t="shared" si="250"/>
        <v>0</v>
      </c>
      <c r="AC392" s="25">
        <f t="shared" si="251"/>
        <v>0</v>
      </c>
      <c r="AD392" s="25">
        <f t="shared" si="252"/>
        <v>0</v>
      </c>
      <c r="AE392" s="25">
        <f t="shared" si="253"/>
        <v>0</v>
      </c>
      <c r="AF392" s="25">
        <f t="shared" si="254"/>
        <v>0</v>
      </c>
      <c r="AG392" s="25">
        <f t="shared" si="255"/>
        <v>0</v>
      </c>
      <c r="AH392" s="25">
        <f t="shared" si="256"/>
        <v>0</v>
      </c>
      <c r="AI392" s="11" t="s">
        <v>51</v>
      </c>
      <c r="AJ392" s="25">
        <f t="shared" si="257"/>
        <v>0</v>
      </c>
      <c r="AK392" s="25">
        <f t="shared" si="258"/>
        <v>0</v>
      </c>
      <c r="AL392" s="25">
        <f t="shared" si="259"/>
        <v>0</v>
      </c>
      <c r="AN392" s="25">
        <v>21</v>
      </c>
      <c r="AO392" s="25">
        <f>G392*0.692041096</f>
        <v>0</v>
      </c>
      <c r="AP392" s="25">
        <f>G392*(1-0.692041096)</f>
        <v>0</v>
      </c>
      <c r="AQ392" s="27" t="s">
        <v>81</v>
      </c>
      <c r="AV392" s="25">
        <f t="shared" si="260"/>
        <v>0</v>
      </c>
      <c r="AW392" s="25">
        <f t="shared" si="261"/>
        <v>0</v>
      </c>
      <c r="AX392" s="25">
        <f t="shared" si="262"/>
        <v>0</v>
      </c>
      <c r="AY392" s="27" t="s">
        <v>997</v>
      </c>
      <c r="AZ392" s="27" t="s">
        <v>961</v>
      </c>
      <c r="BA392" s="11" t="s">
        <v>61</v>
      </c>
      <c r="BC392" s="25">
        <f t="shared" si="263"/>
        <v>0</v>
      </c>
      <c r="BD392" s="25">
        <f t="shared" si="264"/>
        <v>0</v>
      </c>
      <c r="BE392" s="25">
        <v>0</v>
      </c>
      <c r="BF392" s="25">
        <f>392</f>
        <v>392</v>
      </c>
      <c r="BH392" s="25">
        <f t="shared" si="265"/>
        <v>0</v>
      </c>
      <c r="BI392" s="25">
        <f t="shared" si="266"/>
        <v>0</v>
      </c>
      <c r="BJ392" s="25">
        <f t="shared" si="267"/>
        <v>0</v>
      </c>
      <c r="BK392" s="27" t="s">
        <v>62</v>
      </c>
      <c r="BL392" s="25">
        <v>764</v>
      </c>
      <c r="BW392" s="25">
        <v>21</v>
      </c>
      <c r="BX392" s="5" t="s">
        <v>1003</v>
      </c>
    </row>
    <row r="393" spans="1:76" x14ac:dyDescent="0.25">
      <c r="A393" s="2" t="s">
        <v>1004</v>
      </c>
      <c r="B393" s="3" t="s">
        <v>1005</v>
      </c>
      <c r="C393" s="79" t="s">
        <v>1006</v>
      </c>
      <c r="D393" s="74"/>
      <c r="E393" s="3" t="s">
        <v>57</v>
      </c>
      <c r="F393" s="25">
        <v>4</v>
      </c>
      <c r="G393" s="25">
        <v>0</v>
      </c>
      <c r="H393" s="25">
        <f t="shared" si="246"/>
        <v>0</v>
      </c>
      <c r="I393" s="25">
        <f t="shared" si="247"/>
        <v>0</v>
      </c>
      <c r="J393" s="25">
        <f t="shared" si="248"/>
        <v>0</v>
      </c>
      <c r="K393" s="26" t="s">
        <v>58</v>
      </c>
      <c r="Z393" s="25">
        <f t="shared" si="249"/>
        <v>0</v>
      </c>
      <c r="AB393" s="25">
        <f t="shared" si="250"/>
        <v>0</v>
      </c>
      <c r="AC393" s="25">
        <f t="shared" si="251"/>
        <v>0</v>
      </c>
      <c r="AD393" s="25">
        <f t="shared" si="252"/>
        <v>0</v>
      </c>
      <c r="AE393" s="25">
        <f t="shared" si="253"/>
        <v>0</v>
      </c>
      <c r="AF393" s="25">
        <f t="shared" si="254"/>
        <v>0</v>
      </c>
      <c r="AG393" s="25">
        <f t="shared" si="255"/>
        <v>0</v>
      </c>
      <c r="AH393" s="25">
        <f t="shared" si="256"/>
        <v>0</v>
      </c>
      <c r="AI393" s="11" t="s">
        <v>51</v>
      </c>
      <c r="AJ393" s="25">
        <f t="shared" si="257"/>
        <v>0</v>
      </c>
      <c r="AK393" s="25">
        <f t="shared" si="258"/>
        <v>0</v>
      </c>
      <c r="AL393" s="25">
        <f t="shared" si="259"/>
        <v>0</v>
      </c>
      <c r="AN393" s="25">
        <v>21</v>
      </c>
      <c r="AO393" s="25">
        <f>G393*0.560443491</f>
        <v>0</v>
      </c>
      <c r="AP393" s="25">
        <f>G393*(1-0.560443491)</f>
        <v>0</v>
      </c>
      <c r="AQ393" s="27" t="s">
        <v>81</v>
      </c>
      <c r="AV393" s="25">
        <f t="shared" si="260"/>
        <v>0</v>
      </c>
      <c r="AW393" s="25">
        <f t="shared" si="261"/>
        <v>0</v>
      </c>
      <c r="AX393" s="25">
        <f t="shared" si="262"/>
        <v>0</v>
      </c>
      <c r="AY393" s="27" t="s">
        <v>997</v>
      </c>
      <c r="AZ393" s="27" t="s">
        <v>961</v>
      </c>
      <c r="BA393" s="11" t="s">
        <v>61</v>
      </c>
      <c r="BC393" s="25">
        <f t="shared" si="263"/>
        <v>0</v>
      </c>
      <c r="BD393" s="25">
        <f t="shared" si="264"/>
        <v>0</v>
      </c>
      <c r="BE393" s="25">
        <v>0</v>
      </c>
      <c r="BF393" s="25">
        <f>393</f>
        <v>393</v>
      </c>
      <c r="BH393" s="25">
        <f t="shared" si="265"/>
        <v>0</v>
      </c>
      <c r="BI393" s="25">
        <f t="shared" si="266"/>
        <v>0</v>
      </c>
      <c r="BJ393" s="25">
        <f t="shared" si="267"/>
        <v>0</v>
      </c>
      <c r="BK393" s="27" t="s">
        <v>62</v>
      </c>
      <c r="BL393" s="25">
        <v>764</v>
      </c>
      <c r="BW393" s="25">
        <v>21</v>
      </c>
      <c r="BX393" s="5" t="s">
        <v>1006</v>
      </c>
    </row>
    <row r="394" spans="1:76" x14ac:dyDescent="0.25">
      <c r="A394" s="2" t="s">
        <v>1007</v>
      </c>
      <c r="B394" s="3" t="s">
        <v>1008</v>
      </c>
      <c r="C394" s="79" t="s">
        <v>1009</v>
      </c>
      <c r="D394" s="74"/>
      <c r="E394" s="3" t="s">
        <v>57</v>
      </c>
      <c r="F394" s="25">
        <v>38</v>
      </c>
      <c r="G394" s="25">
        <v>0</v>
      </c>
      <c r="H394" s="25">
        <f t="shared" si="246"/>
        <v>0</v>
      </c>
      <c r="I394" s="25">
        <f t="shared" si="247"/>
        <v>0</v>
      </c>
      <c r="J394" s="25">
        <f t="shared" si="248"/>
        <v>0</v>
      </c>
      <c r="K394" s="26" t="s">
        <v>58</v>
      </c>
      <c r="Z394" s="25">
        <f t="shared" si="249"/>
        <v>0</v>
      </c>
      <c r="AB394" s="25">
        <f t="shared" si="250"/>
        <v>0</v>
      </c>
      <c r="AC394" s="25">
        <f t="shared" si="251"/>
        <v>0</v>
      </c>
      <c r="AD394" s="25">
        <f t="shared" si="252"/>
        <v>0</v>
      </c>
      <c r="AE394" s="25">
        <f t="shared" si="253"/>
        <v>0</v>
      </c>
      <c r="AF394" s="25">
        <f t="shared" si="254"/>
        <v>0</v>
      </c>
      <c r="AG394" s="25">
        <f t="shared" si="255"/>
        <v>0</v>
      </c>
      <c r="AH394" s="25">
        <f t="shared" si="256"/>
        <v>0</v>
      </c>
      <c r="AI394" s="11" t="s">
        <v>51</v>
      </c>
      <c r="AJ394" s="25">
        <f t="shared" si="257"/>
        <v>0</v>
      </c>
      <c r="AK394" s="25">
        <f t="shared" si="258"/>
        <v>0</v>
      </c>
      <c r="AL394" s="25">
        <f t="shared" si="259"/>
        <v>0</v>
      </c>
      <c r="AN394" s="25">
        <v>21</v>
      </c>
      <c r="AO394" s="25">
        <f>G394*0.405062241</f>
        <v>0</v>
      </c>
      <c r="AP394" s="25">
        <f>G394*(1-0.405062241)</f>
        <v>0</v>
      </c>
      <c r="AQ394" s="27" t="s">
        <v>81</v>
      </c>
      <c r="AV394" s="25">
        <f t="shared" si="260"/>
        <v>0</v>
      </c>
      <c r="AW394" s="25">
        <f t="shared" si="261"/>
        <v>0</v>
      </c>
      <c r="AX394" s="25">
        <f t="shared" si="262"/>
        <v>0</v>
      </c>
      <c r="AY394" s="27" t="s">
        <v>997</v>
      </c>
      <c r="AZ394" s="27" t="s">
        <v>961</v>
      </c>
      <c r="BA394" s="11" t="s">
        <v>61</v>
      </c>
      <c r="BC394" s="25">
        <f t="shared" si="263"/>
        <v>0</v>
      </c>
      <c r="BD394" s="25">
        <f t="shared" si="264"/>
        <v>0</v>
      </c>
      <c r="BE394" s="25">
        <v>0</v>
      </c>
      <c r="BF394" s="25">
        <f>394</f>
        <v>394</v>
      </c>
      <c r="BH394" s="25">
        <f t="shared" si="265"/>
        <v>0</v>
      </c>
      <c r="BI394" s="25">
        <f t="shared" si="266"/>
        <v>0</v>
      </c>
      <c r="BJ394" s="25">
        <f t="shared" si="267"/>
        <v>0</v>
      </c>
      <c r="BK394" s="27" t="s">
        <v>62</v>
      </c>
      <c r="BL394" s="25">
        <v>764</v>
      </c>
      <c r="BW394" s="25">
        <v>21</v>
      </c>
      <c r="BX394" s="5" t="s">
        <v>1009</v>
      </c>
    </row>
    <row r="395" spans="1:76" x14ac:dyDescent="0.25">
      <c r="A395" s="2" t="s">
        <v>1010</v>
      </c>
      <c r="B395" s="3" t="s">
        <v>1011</v>
      </c>
      <c r="C395" s="79" t="s">
        <v>1012</v>
      </c>
      <c r="D395" s="74"/>
      <c r="E395" s="3" t="s">
        <v>150</v>
      </c>
      <c r="F395" s="25">
        <v>24.45</v>
      </c>
      <c r="G395" s="25">
        <v>0</v>
      </c>
      <c r="H395" s="25">
        <f t="shared" si="246"/>
        <v>0</v>
      </c>
      <c r="I395" s="25">
        <f t="shared" si="247"/>
        <v>0</v>
      </c>
      <c r="J395" s="25">
        <f t="shared" si="248"/>
        <v>0</v>
      </c>
      <c r="K395" s="26" t="s">
        <v>58</v>
      </c>
      <c r="Z395" s="25">
        <f t="shared" si="249"/>
        <v>0</v>
      </c>
      <c r="AB395" s="25">
        <f t="shared" si="250"/>
        <v>0</v>
      </c>
      <c r="AC395" s="25">
        <f t="shared" si="251"/>
        <v>0</v>
      </c>
      <c r="AD395" s="25">
        <f t="shared" si="252"/>
        <v>0</v>
      </c>
      <c r="AE395" s="25">
        <f t="shared" si="253"/>
        <v>0</v>
      </c>
      <c r="AF395" s="25">
        <f t="shared" si="254"/>
        <v>0</v>
      </c>
      <c r="AG395" s="25">
        <f t="shared" si="255"/>
        <v>0</v>
      </c>
      <c r="AH395" s="25">
        <f t="shared" si="256"/>
        <v>0</v>
      </c>
      <c r="AI395" s="11" t="s">
        <v>51</v>
      </c>
      <c r="AJ395" s="25">
        <f t="shared" si="257"/>
        <v>0</v>
      </c>
      <c r="AK395" s="25">
        <f t="shared" si="258"/>
        <v>0</v>
      </c>
      <c r="AL395" s="25">
        <f t="shared" si="259"/>
        <v>0</v>
      </c>
      <c r="AN395" s="25">
        <v>21</v>
      </c>
      <c r="AO395" s="25">
        <f>G395*0.692366584</f>
        <v>0</v>
      </c>
      <c r="AP395" s="25">
        <f>G395*(1-0.692366584)</f>
        <v>0</v>
      </c>
      <c r="AQ395" s="27" t="s">
        <v>81</v>
      </c>
      <c r="AV395" s="25">
        <f t="shared" si="260"/>
        <v>0</v>
      </c>
      <c r="AW395" s="25">
        <f t="shared" si="261"/>
        <v>0</v>
      </c>
      <c r="AX395" s="25">
        <f t="shared" si="262"/>
        <v>0</v>
      </c>
      <c r="AY395" s="27" t="s">
        <v>997</v>
      </c>
      <c r="AZ395" s="27" t="s">
        <v>961</v>
      </c>
      <c r="BA395" s="11" t="s">
        <v>61</v>
      </c>
      <c r="BC395" s="25">
        <f t="shared" si="263"/>
        <v>0</v>
      </c>
      <c r="BD395" s="25">
        <f t="shared" si="264"/>
        <v>0</v>
      </c>
      <c r="BE395" s="25">
        <v>0</v>
      </c>
      <c r="BF395" s="25">
        <f>395</f>
        <v>395</v>
      </c>
      <c r="BH395" s="25">
        <f t="shared" si="265"/>
        <v>0</v>
      </c>
      <c r="BI395" s="25">
        <f t="shared" si="266"/>
        <v>0</v>
      </c>
      <c r="BJ395" s="25">
        <f t="shared" si="267"/>
        <v>0</v>
      </c>
      <c r="BK395" s="27" t="s">
        <v>62</v>
      </c>
      <c r="BL395" s="25">
        <v>764</v>
      </c>
      <c r="BW395" s="25">
        <v>21</v>
      </c>
      <c r="BX395" s="5" t="s">
        <v>1012</v>
      </c>
    </row>
    <row r="396" spans="1:76" x14ac:dyDescent="0.25">
      <c r="A396" s="2" t="s">
        <v>1013</v>
      </c>
      <c r="B396" s="3" t="s">
        <v>1014</v>
      </c>
      <c r="C396" s="79" t="s">
        <v>1015</v>
      </c>
      <c r="D396" s="74"/>
      <c r="E396" s="3" t="s">
        <v>150</v>
      </c>
      <c r="F396" s="25">
        <v>14.2</v>
      </c>
      <c r="G396" s="25">
        <v>0</v>
      </c>
      <c r="H396" s="25">
        <f t="shared" si="246"/>
        <v>0</v>
      </c>
      <c r="I396" s="25">
        <f t="shared" si="247"/>
        <v>0</v>
      </c>
      <c r="J396" s="25">
        <f t="shared" si="248"/>
        <v>0</v>
      </c>
      <c r="K396" s="26" t="s">
        <v>58</v>
      </c>
      <c r="Z396" s="25">
        <f t="shared" si="249"/>
        <v>0</v>
      </c>
      <c r="AB396" s="25">
        <f t="shared" si="250"/>
        <v>0</v>
      </c>
      <c r="AC396" s="25">
        <f t="shared" si="251"/>
        <v>0</v>
      </c>
      <c r="AD396" s="25">
        <f t="shared" si="252"/>
        <v>0</v>
      </c>
      <c r="AE396" s="25">
        <f t="shared" si="253"/>
        <v>0</v>
      </c>
      <c r="AF396" s="25">
        <f t="shared" si="254"/>
        <v>0</v>
      </c>
      <c r="AG396" s="25">
        <f t="shared" si="255"/>
        <v>0</v>
      </c>
      <c r="AH396" s="25">
        <f t="shared" si="256"/>
        <v>0</v>
      </c>
      <c r="AI396" s="11" t="s">
        <v>51</v>
      </c>
      <c r="AJ396" s="25">
        <f t="shared" si="257"/>
        <v>0</v>
      </c>
      <c r="AK396" s="25">
        <f t="shared" si="258"/>
        <v>0</v>
      </c>
      <c r="AL396" s="25">
        <f t="shared" si="259"/>
        <v>0</v>
      </c>
      <c r="AN396" s="25">
        <v>21</v>
      </c>
      <c r="AO396" s="25">
        <f>G396*0.856714801</f>
        <v>0</v>
      </c>
      <c r="AP396" s="25">
        <f>G396*(1-0.856714801)</f>
        <v>0</v>
      </c>
      <c r="AQ396" s="27" t="s">
        <v>81</v>
      </c>
      <c r="AV396" s="25">
        <f t="shared" si="260"/>
        <v>0</v>
      </c>
      <c r="AW396" s="25">
        <f t="shared" si="261"/>
        <v>0</v>
      </c>
      <c r="AX396" s="25">
        <f t="shared" si="262"/>
        <v>0</v>
      </c>
      <c r="AY396" s="27" t="s">
        <v>997</v>
      </c>
      <c r="AZ396" s="27" t="s">
        <v>961</v>
      </c>
      <c r="BA396" s="11" t="s">
        <v>61</v>
      </c>
      <c r="BC396" s="25">
        <f t="shared" si="263"/>
        <v>0</v>
      </c>
      <c r="BD396" s="25">
        <f t="shared" si="264"/>
        <v>0</v>
      </c>
      <c r="BE396" s="25">
        <v>0</v>
      </c>
      <c r="BF396" s="25">
        <f>396</f>
        <v>396</v>
      </c>
      <c r="BH396" s="25">
        <f t="shared" si="265"/>
        <v>0</v>
      </c>
      <c r="BI396" s="25">
        <f t="shared" si="266"/>
        <v>0</v>
      </c>
      <c r="BJ396" s="25">
        <f t="shared" si="267"/>
        <v>0</v>
      </c>
      <c r="BK396" s="27" t="s">
        <v>62</v>
      </c>
      <c r="BL396" s="25">
        <v>764</v>
      </c>
      <c r="BW396" s="25">
        <v>21</v>
      </c>
      <c r="BX396" s="5" t="s">
        <v>1015</v>
      </c>
    </row>
    <row r="397" spans="1:76" x14ac:dyDescent="0.25">
      <c r="A397" s="2" t="s">
        <v>1016</v>
      </c>
      <c r="B397" s="3" t="s">
        <v>1017</v>
      </c>
      <c r="C397" s="79" t="s">
        <v>1018</v>
      </c>
      <c r="D397" s="74"/>
      <c r="E397" s="3" t="s">
        <v>150</v>
      </c>
      <c r="F397" s="25">
        <v>14.2</v>
      </c>
      <c r="G397" s="25">
        <v>0</v>
      </c>
      <c r="H397" s="25">
        <f t="shared" si="246"/>
        <v>0</v>
      </c>
      <c r="I397" s="25">
        <f t="shared" si="247"/>
        <v>0</v>
      </c>
      <c r="J397" s="25">
        <f t="shared" si="248"/>
        <v>0</v>
      </c>
      <c r="K397" s="26" t="s">
        <v>58</v>
      </c>
      <c r="Z397" s="25">
        <f t="shared" si="249"/>
        <v>0</v>
      </c>
      <c r="AB397" s="25">
        <f t="shared" si="250"/>
        <v>0</v>
      </c>
      <c r="AC397" s="25">
        <f t="shared" si="251"/>
        <v>0</v>
      </c>
      <c r="AD397" s="25">
        <f t="shared" si="252"/>
        <v>0</v>
      </c>
      <c r="AE397" s="25">
        <f t="shared" si="253"/>
        <v>0</v>
      </c>
      <c r="AF397" s="25">
        <f t="shared" si="254"/>
        <v>0</v>
      </c>
      <c r="AG397" s="25">
        <f t="shared" si="255"/>
        <v>0</v>
      </c>
      <c r="AH397" s="25">
        <f t="shared" si="256"/>
        <v>0</v>
      </c>
      <c r="AI397" s="11" t="s">
        <v>51</v>
      </c>
      <c r="AJ397" s="25">
        <f t="shared" si="257"/>
        <v>0</v>
      </c>
      <c r="AK397" s="25">
        <f t="shared" si="258"/>
        <v>0</v>
      </c>
      <c r="AL397" s="25">
        <f t="shared" si="259"/>
        <v>0</v>
      </c>
      <c r="AN397" s="25">
        <v>21</v>
      </c>
      <c r="AO397" s="25">
        <f>G397*0</f>
        <v>0</v>
      </c>
      <c r="AP397" s="25">
        <f>G397*(1-0)</f>
        <v>0</v>
      </c>
      <c r="AQ397" s="27" t="s">
        <v>81</v>
      </c>
      <c r="AV397" s="25">
        <f t="shared" si="260"/>
        <v>0</v>
      </c>
      <c r="AW397" s="25">
        <f t="shared" si="261"/>
        <v>0</v>
      </c>
      <c r="AX397" s="25">
        <f t="shared" si="262"/>
        <v>0</v>
      </c>
      <c r="AY397" s="27" t="s">
        <v>997</v>
      </c>
      <c r="AZ397" s="27" t="s">
        <v>961</v>
      </c>
      <c r="BA397" s="11" t="s">
        <v>61</v>
      </c>
      <c r="BC397" s="25">
        <f t="shared" si="263"/>
        <v>0</v>
      </c>
      <c r="BD397" s="25">
        <f t="shared" si="264"/>
        <v>0</v>
      </c>
      <c r="BE397" s="25">
        <v>0</v>
      </c>
      <c r="BF397" s="25">
        <f>397</f>
        <v>397</v>
      </c>
      <c r="BH397" s="25">
        <f t="shared" si="265"/>
        <v>0</v>
      </c>
      <c r="BI397" s="25">
        <f t="shared" si="266"/>
        <v>0</v>
      </c>
      <c r="BJ397" s="25">
        <f t="shared" si="267"/>
        <v>0</v>
      </c>
      <c r="BK397" s="27" t="s">
        <v>62</v>
      </c>
      <c r="BL397" s="25">
        <v>764</v>
      </c>
      <c r="BW397" s="25">
        <v>21</v>
      </c>
      <c r="BX397" s="5" t="s">
        <v>1018</v>
      </c>
    </row>
    <row r="398" spans="1:76" x14ac:dyDescent="0.25">
      <c r="A398" s="2" t="s">
        <v>1019</v>
      </c>
      <c r="B398" s="3" t="s">
        <v>1020</v>
      </c>
      <c r="C398" s="79" t="s">
        <v>1021</v>
      </c>
      <c r="D398" s="74"/>
      <c r="E398" s="3" t="s">
        <v>78</v>
      </c>
      <c r="F398" s="25">
        <v>188.67</v>
      </c>
      <c r="G398" s="25">
        <v>0</v>
      </c>
      <c r="H398" s="25">
        <f t="shared" si="246"/>
        <v>0</v>
      </c>
      <c r="I398" s="25">
        <f t="shared" si="247"/>
        <v>0</v>
      </c>
      <c r="J398" s="25">
        <f t="shared" si="248"/>
        <v>0</v>
      </c>
      <c r="K398" s="26" t="s">
        <v>58</v>
      </c>
      <c r="Z398" s="25">
        <f t="shared" si="249"/>
        <v>0</v>
      </c>
      <c r="AB398" s="25">
        <f t="shared" si="250"/>
        <v>0</v>
      </c>
      <c r="AC398" s="25">
        <f t="shared" si="251"/>
        <v>0</v>
      </c>
      <c r="AD398" s="25">
        <f t="shared" si="252"/>
        <v>0</v>
      </c>
      <c r="AE398" s="25">
        <f t="shared" si="253"/>
        <v>0</v>
      </c>
      <c r="AF398" s="25">
        <f t="shared" si="254"/>
        <v>0</v>
      </c>
      <c r="AG398" s="25">
        <f t="shared" si="255"/>
        <v>0</v>
      </c>
      <c r="AH398" s="25">
        <f t="shared" si="256"/>
        <v>0</v>
      </c>
      <c r="AI398" s="11" t="s">
        <v>51</v>
      </c>
      <c r="AJ398" s="25">
        <f t="shared" si="257"/>
        <v>0</v>
      </c>
      <c r="AK398" s="25">
        <f t="shared" si="258"/>
        <v>0</v>
      </c>
      <c r="AL398" s="25">
        <f t="shared" si="259"/>
        <v>0</v>
      </c>
      <c r="AN398" s="25">
        <v>21</v>
      </c>
      <c r="AO398" s="25">
        <f>G398*0.495773431</f>
        <v>0</v>
      </c>
      <c r="AP398" s="25">
        <f>G398*(1-0.495773431)</f>
        <v>0</v>
      </c>
      <c r="AQ398" s="27" t="s">
        <v>81</v>
      </c>
      <c r="AV398" s="25">
        <f t="shared" si="260"/>
        <v>0</v>
      </c>
      <c r="AW398" s="25">
        <f t="shared" si="261"/>
        <v>0</v>
      </c>
      <c r="AX398" s="25">
        <f t="shared" si="262"/>
        <v>0</v>
      </c>
      <c r="AY398" s="27" t="s">
        <v>997</v>
      </c>
      <c r="AZ398" s="27" t="s">
        <v>961</v>
      </c>
      <c r="BA398" s="11" t="s">
        <v>61</v>
      </c>
      <c r="BC398" s="25">
        <f t="shared" si="263"/>
        <v>0</v>
      </c>
      <c r="BD398" s="25">
        <f t="shared" si="264"/>
        <v>0</v>
      </c>
      <c r="BE398" s="25">
        <v>0</v>
      </c>
      <c r="BF398" s="25">
        <f>398</f>
        <v>398</v>
      </c>
      <c r="BH398" s="25">
        <f t="shared" si="265"/>
        <v>0</v>
      </c>
      <c r="BI398" s="25">
        <f t="shared" si="266"/>
        <v>0</v>
      </c>
      <c r="BJ398" s="25">
        <f t="shared" si="267"/>
        <v>0</v>
      </c>
      <c r="BK398" s="27" t="s">
        <v>62</v>
      </c>
      <c r="BL398" s="25">
        <v>764</v>
      </c>
      <c r="BW398" s="25">
        <v>21</v>
      </c>
      <c r="BX398" s="5" t="s">
        <v>1021</v>
      </c>
    </row>
    <row r="399" spans="1:76" ht="13.5" customHeight="1" x14ac:dyDescent="0.25">
      <c r="A399" s="32"/>
      <c r="B399" s="33" t="s">
        <v>86</v>
      </c>
      <c r="C399" s="97" t="s">
        <v>1022</v>
      </c>
      <c r="D399" s="98"/>
      <c r="E399" s="98"/>
      <c r="F399" s="98"/>
      <c r="G399" s="98"/>
      <c r="H399" s="98"/>
      <c r="I399" s="98"/>
      <c r="J399" s="98"/>
      <c r="K399" s="99"/>
    </row>
    <row r="400" spans="1:76" x14ac:dyDescent="0.25">
      <c r="A400" s="2" t="s">
        <v>1023</v>
      </c>
      <c r="B400" s="3" t="s">
        <v>1024</v>
      </c>
      <c r="C400" s="79" t="s">
        <v>1025</v>
      </c>
      <c r="D400" s="74"/>
      <c r="E400" s="3" t="s">
        <v>150</v>
      </c>
      <c r="F400" s="25">
        <v>18.899999999999999</v>
      </c>
      <c r="G400" s="25">
        <v>0</v>
      </c>
      <c r="H400" s="25">
        <f>ROUND(F400*AO400,2)</f>
        <v>0</v>
      </c>
      <c r="I400" s="25">
        <f>ROUND(F400*AP400,2)</f>
        <v>0</v>
      </c>
      <c r="J400" s="25">
        <f>ROUND(F400*G400,2)</f>
        <v>0</v>
      </c>
      <c r="K400" s="26" t="s">
        <v>58</v>
      </c>
      <c r="Z400" s="25">
        <f>ROUND(IF(AQ400="5",BJ400,0),2)</f>
        <v>0</v>
      </c>
      <c r="AB400" s="25">
        <f>ROUND(IF(AQ400="1",BH400,0),2)</f>
        <v>0</v>
      </c>
      <c r="AC400" s="25">
        <f>ROUND(IF(AQ400="1",BI400,0),2)</f>
        <v>0</v>
      </c>
      <c r="AD400" s="25">
        <f>ROUND(IF(AQ400="7",BH400,0),2)</f>
        <v>0</v>
      </c>
      <c r="AE400" s="25">
        <f>ROUND(IF(AQ400="7",BI400,0),2)</f>
        <v>0</v>
      </c>
      <c r="AF400" s="25">
        <f>ROUND(IF(AQ400="2",BH400,0),2)</f>
        <v>0</v>
      </c>
      <c r="AG400" s="25">
        <f>ROUND(IF(AQ400="2",BI400,0),2)</f>
        <v>0</v>
      </c>
      <c r="AH400" s="25">
        <f>ROUND(IF(AQ400="0",BJ400,0),2)</f>
        <v>0</v>
      </c>
      <c r="AI400" s="11" t="s">
        <v>51</v>
      </c>
      <c r="AJ400" s="25">
        <f>IF(AN400=0,J400,0)</f>
        <v>0</v>
      </c>
      <c r="AK400" s="25">
        <f>IF(AN400=12,J400,0)</f>
        <v>0</v>
      </c>
      <c r="AL400" s="25">
        <f>IF(AN400=21,J400,0)</f>
        <v>0</v>
      </c>
      <c r="AN400" s="25">
        <v>21</v>
      </c>
      <c r="AO400" s="25">
        <f>G400*0.7886354</f>
        <v>0</v>
      </c>
      <c r="AP400" s="25">
        <f>G400*(1-0.7886354)</f>
        <v>0</v>
      </c>
      <c r="AQ400" s="27" t="s">
        <v>81</v>
      </c>
      <c r="AV400" s="25">
        <f>ROUND(AW400+AX400,2)</f>
        <v>0</v>
      </c>
      <c r="AW400" s="25">
        <f>ROUND(F400*AO400,2)</f>
        <v>0</v>
      </c>
      <c r="AX400" s="25">
        <f>ROUND(F400*AP400,2)</f>
        <v>0</v>
      </c>
      <c r="AY400" s="27" t="s">
        <v>997</v>
      </c>
      <c r="AZ400" s="27" t="s">
        <v>961</v>
      </c>
      <c r="BA400" s="11" t="s">
        <v>61</v>
      </c>
      <c r="BC400" s="25">
        <f>AW400+AX400</f>
        <v>0</v>
      </c>
      <c r="BD400" s="25">
        <f>G400/(100-BE400)*100</f>
        <v>0</v>
      </c>
      <c r="BE400" s="25">
        <v>0</v>
      </c>
      <c r="BF400" s="25">
        <f>400</f>
        <v>400</v>
      </c>
      <c r="BH400" s="25">
        <f>F400*AO400</f>
        <v>0</v>
      </c>
      <c r="BI400" s="25">
        <f>F400*AP400</f>
        <v>0</v>
      </c>
      <c r="BJ400" s="25">
        <f>F400*G400</f>
        <v>0</v>
      </c>
      <c r="BK400" s="27" t="s">
        <v>62</v>
      </c>
      <c r="BL400" s="25">
        <v>764</v>
      </c>
      <c r="BW400" s="25">
        <v>21</v>
      </c>
      <c r="BX400" s="5" t="s">
        <v>1025</v>
      </c>
    </row>
    <row r="401" spans="1:76" x14ac:dyDescent="0.25">
      <c r="A401" s="2" t="s">
        <v>1026</v>
      </c>
      <c r="B401" s="3" t="s">
        <v>1027</v>
      </c>
      <c r="C401" s="79" t="s">
        <v>1028</v>
      </c>
      <c r="D401" s="74"/>
      <c r="E401" s="3" t="s">
        <v>78</v>
      </c>
      <c r="F401" s="25">
        <v>207.54</v>
      </c>
      <c r="G401" s="25">
        <v>0</v>
      </c>
      <c r="H401" s="25">
        <f>ROUND(F401*AO401,2)</f>
        <v>0</v>
      </c>
      <c r="I401" s="25">
        <f>ROUND(F401*AP401,2)</f>
        <v>0</v>
      </c>
      <c r="J401" s="25">
        <f>ROUND(F401*G401,2)</f>
        <v>0</v>
      </c>
      <c r="K401" s="26" t="s">
        <v>58</v>
      </c>
      <c r="Z401" s="25">
        <f>ROUND(IF(AQ401="5",BJ401,0),2)</f>
        <v>0</v>
      </c>
      <c r="AB401" s="25">
        <f>ROUND(IF(AQ401="1",BH401,0),2)</f>
        <v>0</v>
      </c>
      <c r="AC401" s="25">
        <f>ROUND(IF(AQ401="1",BI401,0),2)</f>
        <v>0</v>
      </c>
      <c r="AD401" s="25">
        <f>ROUND(IF(AQ401="7",BH401,0),2)</f>
        <v>0</v>
      </c>
      <c r="AE401" s="25">
        <f>ROUND(IF(AQ401="7",BI401,0),2)</f>
        <v>0</v>
      </c>
      <c r="AF401" s="25">
        <f>ROUND(IF(AQ401="2",BH401,0),2)</f>
        <v>0</v>
      </c>
      <c r="AG401" s="25">
        <f>ROUND(IF(AQ401="2",BI401,0),2)</f>
        <v>0</v>
      </c>
      <c r="AH401" s="25">
        <f>ROUND(IF(AQ401="0",BJ401,0),2)</f>
        <v>0</v>
      </c>
      <c r="AI401" s="11" t="s">
        <v>51</v>
      </c>
      <c r="AJ401" s="25">
        <f>IF(AN401=0,J401,0)</f>
        <v>0</v>
      </c>
      <c r="AK401" s="25">
        <f>IF(AN401=12,J401,0)</f>
        <v>0</v>
      </c>
      <c r="AL401" s="25">
        <f>IF(AN401=21,J401,0)</f>
        <v>0</v>
      </c>
      <c r="AN401" s="25">
        <v>21</v>
      </c>
      <c r="AO401" s="25">
        <f>G401*0.425752188</f>
        <v>0</v>
      </c>
      <c r="AP401" s="25">
        <f>G401*(1-0.425752188)</f>
        <v>0</v>
      </c>
      <c r="AQ401" s="27" t="s">
        <v>81</v>
      </c>
      <c r="AV401" s="25">
        <f>ROUND(AW401+AX401,2)</f>
        <v>0</v>
      </c>
      <c r="AW401" s="25">
        <f>ROUND(F401*AO401,2)</f>
        <v>0</v>
      </c>
      <c r="AX401" s="25">
        <f>ROUND(F401*AP401,2)</f>
        <v>0</v>
      </c>
      <c r="AY401" s="27" t="s">
        <v>997</v>
      </c>
      <c r="AZ401" s="27" t="s">
        <v>961</v>
      </c>
      <c r="BA401" s="11" t="s">
        <v>61</v>
      </c>
      <c r="BC401" s="25">
        <f>AW401+AX401</f>
        <v>0</v>
      </c>
      <c r="BD401" s="25">
        <f>G401/(100-BE401)*100</f>
        <v>0</v>
      </c>
      <c r="BE401" s="25">
        <v>0</v>
      </c>
      <c r="BF401" s="25">
        <f>401</f>
        <v>401</v>
      </c>
      <c r="BH401" s="25">
        <f>F401*AO401</f>
        <v>0</v>
      </c>
      <c r="BI401" s="25">
        <f>F401*AP401</f>
        <v>0</v>
      </c>
      <c r="BJ401" s="25">
        <f>F401*G401</f>
        <v>0</v>
      </c>
      <c r="BK401" s="27" t="s">
        <v>62</v>
      </c>
      <c r="BL401" s="25">
        <v>764</v>
      </c>
      <c r="BW401" s="25">
        <v>21</v>
      </c>
      <c r="BX401" s="5" t="s">
        <v>1028</v>
      </c>
    </row>
    <row r="402" spans="1:76" x14ac:dyDescent="0.25">
      <c r="A402" s="2" t="s">
        <v>1029</v>
      </c>
      <c r="B402" s="3" t="s">
        <v>1030</v>
      </c>
      <c r="C402" s="79" t="s">
        <v>1031</v>
      </c>
      <c r="D402" s="74"/>
      <c r="E402" s="3" t="s">
        <v>150</v>
      </c>
      <c r="F402" s="25">
        <v>18.899999999999999</v>
      </c>
      <c r="G402" s="25">
        <v>0</v>
      </c>
      <c r="H402" s="25">
        <f>ROUND(F402*AO402,2)</f>
        <v>0</v>
      </c>
      <c r="I402" s="25">
        <f>ROUND(F402*AP402,2)</f>
        <v>0</v>
      </c>
      <c r="J402" s="25">
        <f>ROUND(F402*G402,2)</f>
        <v>0</v>
      </c>
      <c r="K402" s="26" t="s">
        <v>58</v>
      </c>
      <c r="Z402" s="25">
        <f>ROUND(IF(AQ402="5",BJ402,0),2)</f>
        <v>0</v>
      </c>
      <c r="AB402" s="25">
        <f>ROUND(IF(AQ402="1",BH402,0),2)</f>
        <v>0</v>
      </c>
      <c r="AC402" s="25">
        <f>ROUND(IF(AQ402="1",BI402,0),2)</f>
        <v>0</v>
      </c>
      <c r="AD402" s="25">
        <f>ROUND(IF(AQ402="7",BH402,0),2)</f>
        <v>0</v>
      </c>
      <c r="AE402" s="25">
        <f>ROUND(IF(AQ402="7",BI402,0),2)</f>
        <v>0</v>
      </c>
      <c r="AF402" s="25">
        <f>ROUND(IF(AQ402="2",BH402,0),2)</f>
        <v>0</v>
      </c>
      <c r="AG402" s="25">
        <f>ROUND(IF(AQ402="2",BI402,0),2)</f>
        <v>0</v>
      </c>
      <c r="AH402" s="25">
        <f>ROUND(IF(AQ402="0",BJ402,0),2)</f>
        <v>0</v>
      </c>
      <c r="AI402" s="11" t="s">
        <v>51</v>
      </c>
      <c r="AJ402" s="25">
        <f>IF(AN402=0,J402,0)</f>
        <v>0</v>
      </c>
      <c r="AK402" s="25">
        <f>IF(AN402=12,J402,0)</f>
        <v>0</v>
      </c>
      <c r="AL402" s="25">
        <f>IF(AN402=21,J402,0)</f>
        <v>0</v>
      </c>
      <c r="AN402" s="25">
        <v>21</v>
      </c>
      <c r="AO402" s="25">
        <f>G402*0</f>
        <v>0</v>
      </c>
      <c r="AP402" s="25">
        <f>G402*(1-0)</f>
        <v>0</v>
      </c>
      <c r="AQ402" s="27" t="s">
        <v>81</v>
      </c>
      <c r="AV402" s="25">
        <f>ROUND(AW402+AX402,2)</f>
        <v>0</v>
      </c>
      <c r="AW402" s="25">
        <f>ROUND(F402*AO402,2)</f>
        <v>0</v>
      </c>
      <c r="AX402" s="25">
        <f>ROUND(F402*AP402,2)</f>
        <v>0</v>
      </c>
      <c r="AY402" s="27" t="s">
        <v>997</v>
      </c>
      <c r="AZ402" s="27" t="s">
        <v>961</v>
      </c>
      <c r="BA402" s="11" t="s">
        <v>61</v>
      </c>
      <c r="BC402" s="25">
        <f>AW402+AX402</f>
        <v>0</v>
      </c>
      <c r="BD402" s="25">
        <f>G402/(100-BE402)*100</f>
        <v>0</v>
      </c>
      <c r="BE402" s="25">
        <v>0</v>
      </c>
      <c r="BF402" s="25">
        <f>402</f>
        <v>402</v>
      </c>
      <c r="BH402" s="25">
        <f>F402*AO402</f>
        <v>0</v>
      </c>
      <c r="BI402" s="25">
        <f>F402*AP402</f>
        <v>0</v>
      </c>
      <c r="BJ402" s="25">
        <f>F402*G402</f>
        <v>0</v>
      </c>
      <c r="BK402" s="27" t="s">
        <v>62</v>
      </c>
      <c r="BL402" s="25">
        <v>764</v>
      </c>
      <c r="BW402" s="25">
        <v>21</v>
      </c>
      <c r="BX402" s="5" t="s">
        <v>1031</v>
      </c>
    </row>
    <row r="403" spans="1:76" ht="13.5" customHeight="1" x14ac:dyDescent="0.25">
      <c r="A403" s="32"/>
      <c r="B403" s="33" t="s">
        <v>86</v>
      </c>
      <c r="C403" s="97" t="s">
        <v>1032</v>
      </c>
      <c r="D403" s="98"/>
      <c r="E403" s="98"/>
      <c r="F403" s="98"/>
      <c r="G403" s="98"/>
      <c r="H403" s="98"/>
      <c r="I403" s="98"/>
      <c r="J403" s="98"/>
      <c r="K403" s="99"/>
    </row>
    <row r="404" spans="1:76" x14ac:dyDescent="0.25">
      <c r="A404" s="2" t="s">
        <v>1033</v>
      </c>
      <c r="B404" s="3" t="s">
        <v>1034</v>
      </c>
      <c r="C404" s="79" t="s">
        <v>1035</v>
      </c>
      <c r="D404" s="74"/>
      <c r="E404" s="3" t="s">
        <v>78</v>
      </c>
      <c r="F404" s="25">
        <v>188.67</v>
      </c>
      <c r="G404" s="25">
        <v>0</v>
      </c>
      <c r="H404" s="25">
        <f>ROUND(F404*AO404,2)</f>
        <v>0</v>
      </c>
      <c r="I404" s="25">
        <f>ROUND(F404*AP404,2)</f>
        <v>0</v>
      </c>
      <c r="J404" s="25">
        <f>ROUND(F404*G404,2)</f>
        <v>0</v>
      </c>
      <c r="K404" s="26" t="s">
        <v>58</v>
      </c>
      <c r="Z404" s="25">
        <f>ROUND(IF(AQ404="5",BJ404,0),2)</f>
        <v>0</v>
      </c>
      <c r="AB404" s="25">
        <f>ROUND(IF(AQ404="1",BH404,0),2)</f>
        <v>0</v>
      </c>
      <c r="AC404" s="25">
        <f>ROUND(IF(AQ404="1",BI404,0),2)</f>
        <v>0</v>
      </c>
      <c r="AD404" s="25">
        <f>ROUND(IF(AQ404="7",BH404,0),2)</f>
        <v>0</v>
      </c>
      <c r="AE404" s="25">
        <f>ROUND(IF(AQ404="7",BI404,0),2)</f>
        <v>0</v>
      </c>
      <c r="AF404" s="25">
        <f>ROUND(IF(AQ404="2",BH404,0),2)</f>
        <v>0</v>
      </c>
      <c r="AG404" s="25">
        <f>ROUND(IF(AQ404="2",BI404,0),2)</f>
        <v>0</v>
      </c>
      <c r="AH404" s="25">
        <f>ROUND(IF(AQ404="0",BJ404,0),2)</f>
        <v>0</v>
      </c>
      <c r="AI404" s="11" t="s">
        <v>51</v>
      </c>
      <c r="AJ404" s="25">
        <f>IF(AN404=0,J404,0)</f>
        <v>0</v>
      </c>
      <c r="AK404" s="25">
        <f>IF(AN404=12,J404,0)</f>
        <v>0</v>
      </c>
      <c r="AL404" s="25">
        <f>IF(AN404=21,J404,0)</f>
        <v>0</v>
      </c>
      <c r="AN404" s="25">
        <v>21</v>
      </c>
      <c r="AO404" s="25">
        <f>G404*0</f>
        <v>0</v>
      </c>
      <c r="AP404" s="25">
        <f>G404*(1-0)</f>
        <v>0</v>
      </c>
      <c r="AQ404" s="27" t="s">
        <v>81</v>
      </c>
      <c r="AV404" s="25">
        <f>ROUND(AW404+AX404,2)</f>
        <v>0</v>
      </c>
      <c r="AW404" s="25">
        <f>ROUND(F404*AO404,2)</f>
        <v>0</v>
      </c>
      <c r="AX404" s="25">
        <f>ROUND(F404*AP404,2)</f>
        <v>0</v>
      </c>
      <c r="AY404" s="27" t="s">
        <v>997</v>
      </c>
      <c r="AZ404" s="27" t="s">
        <v>961</v>
      </c>
      <c r="BA404" s="11" t="s">
        <v>61</v>
      </c>
      <c r="BC404" s="25">
        <f>AW404+AX404</f>
        <v>0</v>
      </c>
      <c r="BD404" s="25">
        <f>G404/(100-BE404)*100</f>
        <v>0</v>
      </c>
      <c r="BE404" s="25">
        <v>0</v>
      </c>
      <c r="BF404" s="25">
        <f>404</f>
        <v>404</v>
      </c>
      <c r="BH404" s="25">
        <f>F404*AO404</f>
        <v>0</v>
      </c>
      <c r="BI404" s="25">
        <f>F404*AP404</f>
        <v>0</v>
      </c>
      <c r="BJ404" s="25">
        <f>F404*G404</f>
        <v>0</v>
      </c>
      <c r="BK404" s="27" t="s">
        <v>62</v>
      </c>
      <c r="BL404" s="25">
        <v>764</v>
      </c>
      <c r="BW404" s="25">
        <v>21</v>
      </c>
      <c r="BX404" s="5" t="s">
        <v>1035</v>
      </c>
    </row>
    <row r="405" spans="1:76" ht="13.5" customHeight="1" x14ac:dyDescent="0.25">
      <c r="A405" s="32"/>
      <c r="B405" s="33" t="s">
        <v>86</v>
      </c>
      <c r="C405" s="97" t="s">
        <v>1032</v>
      </c>
      <c r="D405" s="98"/>
      <c r="E405" s="98"/>
      <c r="F405" s="98"/>
      <c r="G405" s="98"/>
      <c r="H405" s="98"/>
      <c r="I405" s="98"/>
      <c r="J405" s="98"/>
      <c r="K405" s="99"/>
    </row>
    <row r="406" spans="1:76" x14ac:dyDescent="0.25">
      <c r="A406" s="2" t="s">
        <v>1036</v>
      </c>
      <c r="B406" s="3" t="s">
        <v>1037</v>
      </c>
      <c r="C406" s="79" t="s">
        <v>1038</v>
      </c>
      <c r="D406" s="74"/>
      <c r="E406" s="3" t="s">
        <v>150</v>
      </c>
      <c r="F406" s="25">
        <v>30</v>
      </c>
      <c r="G406" s="25">
        <v>0</v>
      </c>
      <c r="H406" s="25">
        <f>ROUND(F406*AO406,2)</f>
        <v>0</v>
      </c>
      <c r="I406" s="25">
        <f>ROUND(F406*AP406,2)</f>
        <v>0</v>
      </c>
      <c r="J406" s="25">
        <f>ROUND(F406*G406,2)</f>
        <v>0</v>
      </c>
      <c r="K406" s="26" t="s">
        <v>58</v>
      </c>
      <c r="Z406" s="25">
        <f>ROUND(IF(AQ406="5",BJ406,0),2)</f>
        <v>0</v>
      </c>
      <c r="AB406" s="25">
        <f>ROUND(IF(AQ406="1",BH406,0),2)</f>
        <v>0</v>
      </c>
      <c r="AC406" s="25">
        <f>ROUND(IF(AQ406="1",BI406,0),2)</f>
        <v>0</v>
      </c>
      <c r="AD406" s="25">
        <f>ROUND(IF(AQ406="7",BH406,0),2)</f>
        <v>0</v>
      </c>
      <c r="AE406" s="25">
        <f>ROUND(IF(AQ406="7",BI406,0),2)</f>
        <v>0</v>
      </c>
      <c r="AF406" s="25">
        <f>ROUND(IF(AQ406="2",BH406,0),2)</f>
        <v>0</v>
      </c>
      <c r="AG406" s="25">
        <f>ROUND(IF(AQ406="2",BI406,0),2)</f>
        <v>0</v>
      </c>
      <c r="AH406" s="25">
        <f>ROUND(IF(AQ406="0",BJ406,0),2)</f>
        <v>0</v>
      </c>
      <c r="AI406" s="11" t="s">
        <v>51</v>
      </c>
      <c r="AJ406" s="25">
        <f>IF(AN406=0,J406,0)</f>
        <v>0</v>
      </c>
      <c r="AK406" s="25">
        <f>IF(AN406=12,J406,0)</f>
        <v>0</v>
      </c>
      <c r="AL406" s="25">
        <f>IF(AN406=21,J406,0)</f>
        <v>0</v>
      </c>
      <c r="AN406" s="25">
        <v>21</v>
      </c>
      <c r="AO406" s="25">
        <f>G406*0</f>
        <v>0</v>
      </c>
      <c r="AP406" s="25">
        <f>G406*(1-0)</f>
        <v>0</v>
      </c>
      <c r="AQ406" s="27" t="s">
        <v>81</v>
      </c>
      <c r="AV406" s="25">
        <f>ROUND(AW406+AX406,2)</f>
        <v>0</v>
      </c>
      <c r="AW406" s="25">
        <f>ROUND(F406*AO406,2)</f>
        <v>0</v>
      </c>
      <c r="AX406" s="25">
        <f>ROUND(F406*AP406,2)</f>
        <v>0</v>
      </c>
      <c r="AY406" s="27" t="s">
        <v>997</v>
      </c>
      <c r="AZ406" s="27" t="s">
        <v>961</v>
      </c>
      <c r="BA406" s="11" t="s">
        <v>61</v>
      </c>
      <c r="BC406" s="25">
        <f>AW406+AX406</f>
        <v>0</v>
      </c>
      <c r="BD406" s="25">
        <f>G406/(100-BE406)*100</f>
        <v>0</v>
      </c>
      <c r="BE406" s="25">
        <v>0</v>
      </c>
      <c r="BF406" s="25">
        <f>406</f>
        <v>406</v>
      </c>
      <c r="BH406" s="25">
        <f>F406*AO406</f>
        <v>0</v>
      </c>
      <c r="BI406" s="25">
        <f>F406*AP406</f>
        <v>0</v>
      </c>
      <c r="BJ406" s="25">
        <f>F406*G406</f>
        <v>0</v>
      </c>
      <c r="BK406" s="27" t="s">
        <v>62</v>
      </c>
      <c r="BL406" s="25">
        <v>764</v>
      </c>
      <c r="BW406" s="25">
        <v>21</v>
      </c>
      <c r="BX406" s="5" t="s">
        <v>1038</v>
      </c>
    </row>
    <row r="407" spans="1:76" ht="13.5" customHeight="1" x14ac:dyDescent="0.25">
      <c r="A407" s="32"/>
      <c r="B407" s="33" t="s">
        <v>86</v>
      </c>
      <c r="C407" s="97" t="s">
        <v>1032</v>
      </c>
      <c r="D407" s="98"/>
      <c r="E407" s="98"/>
      <c r="F407" s="98"/>
      <c r="G407" s="98"/>
      <c r="H407" s="98"/>
      <c r="I407" s="98"/>
      <c r="J407" s="98"/>
      <c r="K407" s="99"/>
    </row>
    <row r="408" spans="1:76" x14ac:dyDescent="0.25">
      <c r="A408" s="2" t="s">
        <v>1039</v>
      </c>
      <c r="B408" s="3" t="s">
        <v>1040</v>
      </c>
      <c r="C408" s="79" t="s">
        <v>1041</v>
      </c>
      <c r="D408" s="74"/>
      <c r="E408" s="3" t="s">
        <v>150</v>
      </c>
      <c r="F408" s="25">
        <v>24.2</v>
      </c>
      <c r="G408" s="25">
        <v>0</v>
      </c>
      <c r="H408" s="25">
        <f>ROUND(F408*AO408,2)</f>
        <v>0</v>
      </c>
      <c r="I408" s="25">
        <f>ROUND(F408*AP408,2)</f>
        <v>0</v>
      </c>
      <c r="J408" s="25">
        <f>ROUND(F408*G408,2)</f>
        <v>0</v>
      </c>
      <c r="K408" s="26" t="s">
        <v>58</v>
      </c>
      <c r="Z408" s="25">
        <f>ROUND(IF(AQ408="5",BJ408,0),2)</f>
        <v>0</v>
      </c>
      <c r="AB408" s="25">
        <f>ROUND(IF(AQ408="1",BH408,0),2)</f>
        <v>0</v>
      </c>
      <c r="AC408" s="25">
        <f>ROUND(IF(AQ408="1",BI408,0),2)</f>
        <v>0</v>
      </c>
      <c r="AD408" s="25">
        <f>ROUND(IF(AQ408="7",BH408,0),2)</f>
        <v>0</v>
      </c>
      <c r="AE408" s="25">
        <f>ROUND(IF(AQ408="7",BI408,0),2)</f>
        <v>0</v>
      </c>
      <c r="AF408" s="25">
        <f>ROUND(IF(AQ408="2",BH408,0),2)</f>
        <v>0</v>
      </c>
      <c r="AG408" s="25">
        <f>ROUND(IF(AQ408="2",BI408,0),2)</f>
        <v>0</v>
      </c>
      <c r="AH408" s="25">
        <f>ROUND(IF(AQ408="0",BJ408,0),2)</f>
        <v>0</v>
      </c>
      <c r="AI408" s="11" t="s">
        <v>51</v>
      </c>
      <c r="AJ408" s="25">
        <f>IF(AN408=0,J408,0)</f>
        <v>0</v>
      </c>
      <c r="AK408" s="25">
        <f>IF(AN408=12,J408,0)</f>
        <v>0</v>
      </c>
      <c r="AL408" s="25">
        <f>IF(AN408=21,J408,0)</f>
        <v>0</v>
      </c>
      <c r="AN408" s="25">
        <v>21</v>
      </c>
      <c r="AO408" s="25">
        <f>G408*0</f>
        <v>0</v>
      </c>
      <c r="AP408" s="25">
        <f>G408*(1-0)</f>
        <v>0</v>
      </c>
      <c r="AQ408" s="27" t="s">
        <v>81</v>
      </c>
      <c r="AV408" s="25">
        <f>ROUND(AW408+AX408,2)</f>
        <v>0</v>
      </c>
      <c r="AW408" s="25">
        <f>ROUND(F408*AO408,2)</f>
        <v>0</v>
      </c>
      <c r="AX408" s="25">
        <f>ROUND(F408*AP408,2)</f>
        <v>0</v>
      </c>
      <c r="AY408" s="27" t="s">
        <v>997</v>
      </c>
      <c r="AZ408" s="27" t="s">
        <v>961</v>
      </c>
      <c r="BA408" s="11" t="s">
        <v>61</v>
      </c>
      <c r="BC408" s="25">
        <f>AW408+AX408</f>
        <v>0</v>
      </c>
      <c r="BD408" s="25">
        <f>G408/(100-BE408)*100</f>
        <v>0</v>
      </c>
      <c r="BE408" s="25">
        <v>0</v>
      </c>
      <c r="BF408" s="25">
        <f>408</f>
        <v>408</v>
      </c>
      <c r="BH408" s="25">
        <f>F408*AO408</f>
        <v>0</v>
      </c>
      <c r="BI408" s="25">
        <f>F408*AP408</f>
        <v>0</v>
      </c>
      <c r="BJ408" s="25">
        <f>F408*G408</f>
        <v>0</v>
      </c>
      <c r="BK408" s="27" t="s">
        <v>62</v>
      </c>
      <c r="BL408" s="25">
        <v>764</v>
      </c>
      <c r="BW408" s="25">
        <v>21</v>
      </c>
      <c r="BX408" s="5" t="s">
        <v>1041</v>
      </c>
    </row>
    <row r="409" spans="1:76" ht="13.5" customHeight="1" x14ac:dyDescent="0.25">
      <c r="A409" s="32"/>
      <c r="B409" s="33" t="s">
        <v>86</v>
      </c>
      <c r="C409" s="97" t="s">
        <v>1032</v>
      </c>
      <c r="D409" s="98"/>
      <c r="E409" s="98"/>
      <c r="F409" s="98"/>
      <c r="G409" s="98"/>
      <c r="H409" s="98"/>
      <c r="I409" s="98"/>
      <c r="J409" s="98"/>
      <c r="K409" s="99"/>
    </row>
    <row r="410" spans="1:76" x14ac:dyDescent="0.25">
      <c r="A410" s="2" t="s">
        <v>1042</v>
      </c>
      <c r="B410" s="3" t="s">
        <v>1043</v>
      </c>
      <c r="C410" s="79" t="s">
        <v>1044</v>
      </c>
      <c r="D410" s="74"/>
      <c r="E410" s="3" t="s">
        <v>129</v>
      </c>
      <c r="F410" s="25">
        <v>1.58</v>
      </c>
      <c r="G410" s="25">
        <v>0</v>
      </c>
      <c r="H410" s="25">
        <f>ROUND(F410*AO410,2)</f>
        <v>0</v>
      </c>
      <c r="I410" s="25">
        <f>ROUND(F410*AP410,2)</f>
        <v>0</v>
      </c>
      <c r="J410" s="25">
        <f>ROUND(F410*G410,2)</f>
        <v>0</v>
      </c>
      <c r="K410" s="26" t="s">
        <v>58</v>
      </c>
      <c r="Z410" s="25">
        <f>ROUND(IF(AQ410="5",BJ410,0),2)</f>
        <v>0</v>
      </c>
      <c r="AB410" s="25">
        <f>ROUND(IF(AQ410="1",BH410,0),2)</f>
        <v>0</v>
      </c>
      <c r="AC410" s="25">
        <f>ROUND(IF(AQ410="1",BI410,0),2)</f>
        <v>0</v>
      </c>
      <c r="AD410" s="25">
        <f>ROUND(IF(AQ410="7",BH410,0),2)</f>
        <v>0</v>
      </c>
      <c r="AE410" s="25">
        <f>ROUND(IF(AQ410="7",BI410,0),2)</f>
        <v>0</v>
      </c>
      <c r="AF410" s="25">
        <f>ROUND(IF(AQ410="2",BH410,0),2)</f>
        <v>0</v>
      </c>
      <c r="AG410" s="25">
        <f>ROUND(IF(AQ410="2",BI410,0),2)</f>
        <v>0</v>
      </c>
      <c r="AH410" s="25">
        <f>ROUND(IF(AQ410="0",BJ410,0),2)</f>
        <v>0</v>
      </c>
      <c r="AI410" s="11" t="s">
        <v>51</v>
      </c>
      <c r="AJ410" s="25">
        <f>IF(AN410=0,J410,0)</f>
        <v>0</v>
      </c>
      <c r="AK410" s="25">
        <f>IF(AN410=12,J410,0)</f>
        <v>0</v>
      </c>
      <c r="AL410" s="25">
        <f>IF(AN410=21,J410,0)</f>
        <v>0</v>
      </c>
      <c r="AN410" s="25">
        <v>21</v>
      </c>
      <c r="AO410" s="25">
        <f>G410*0</f>
        <v>0</v>
      </c>
      <c r="AP410" s="25">
        <f>G410*(1-0)</f>
        <v>0</v>
      </c>
      <c r="AQ410" s="27" t="s">
        <v>72</v>
      </c>
      <c r="AV410" s="25">
        <f>ROUND(AW410+AX410,2)</f>
        <v>0</v>
      </c>
      <c r="AW410" s="25">
        <f>ROUND(F410*AO410,2)</f>
        <v>0</v>
      </c>
      <c r="AX410" s="25">
        <f>ROUND(F410*AP410,2)</f>
        <v>0</v>
      </c>
      <c r="AY410" s="27" t="s">
        <v>997</v>
      </c>
      <c r="AZ410" s="27" t="s">
        <v>961</v>
      </c>
      <c r="BA410" s="11" t="s">
        <v>61</v>
      </c>
      <c r="BC410" s="25">
        <f>AW410+AX410</f>
        <v>0</v>
      </c>
      <c r="BD410" s="25">
        <f>G410/(100-BE410)*100</f>
        <v>0</v>
      </c>
      <c r="BE410" s="25">
        <v>0</v>
      </c>
      <c r="BF410" s="25">
        <f>410</f>
        <v>410</v>
      </c>
      <c r="BH410" s="25">
        <f>F410*AO410</f>
        <v>0</v>
      </c>
      <c r="BI410" s="25">
        <f>F410*AP410</f>
        <v>0</v>
      </c>
      <c r="BJ410" s="25">
        <f>F410*G410</f>
        <v>0</v>
      </c>
      <c r="BK410" s="27" t="s">
        <v>62</v>
      </c>
      <c r="BL410" s="25">
        <v>764</v>
      </c>
      <c r="BW410" s="25">
        <v>21</v>
      </c>
      <c r="BX410" s="5" t="s">
        <v>1044</v>
      </c>
    </row>
    <row r="411" spans="1:76" x14ac:dyDescent="0.25">
      <c r="A411" s="28" t="s">
        <v>51</v>
      </c>
      <c r="B411" s="29" t="s">
        <v>1045</v>
      </c>
      <c r="C411" s="95" t="s">
        <v>1046</v>
      </c>
      <c r="D411" s="96"/>
      <c r="E411" s="30" t="s">
        <v>4</v>
      </c>
      <c r="F411" s="30" t="s">
        <v>4</v>
      </c>
      <c r="G411" s="30" t="s">
        <v>4</v>
      </c>
      <c r="H411" s="1">
        <f>SUM(H412:H443)</f>
        <v>0</v>
      </c>
      <c r="I411" s="1">
        <f>SUM(I412:I443)</f>
        <v>0</v>
      </c>
      <c r="J411" s="1">
        <f>SUM(J412:J443)</f>
        <v>0</v>
      </c>
      <c r="K411" s="31" t="s">
        <v>51</v>
      </c>
      <c r="AI411" s="11" t="s">
        <v>51</v>
      </c>
      <c r="AS411" s="1">
        <f>SUM(AJ412:AJ443)</f>
        <v>0</v>
      </c>
      <c r="AT411" s="1">
        <f>SUM(AK412:AK443)</f>
        <v>0</v>
      </c>
      <c r="AU411" s="1">
        <f>SUM(AL412:AL443)</f>
        <v>0</v>
      </c>
    </row>
    <row r="412" spans="1:76" x14ac:dyDescent="0.25">
      <c r="A412" s="2" t="s">
        <v>1047</v>
      </c>
      <c r="B412" s="3" t="s">
        <v>1048</v>
      </c>
      <c r="C412" s="79" t="s">
        <v>1049</v>
      </c>
      <c r="D412" s="74"/>
      <c r="E412" s="3" t="s">
        <v>57</v>
      </c>
      <c r="F412" s="25">
        <v>13</v>
      </c>
      <c r="G412" s="25">
        <v>0</v>
      </c>
      <c r="H412" s="25">
        <f t="shared" ref="H412:H443" si="268">ROUND(F412*AO412,2)</f>
        <v>0</v>
      </c>
      <c r="I412" s="25">
        <f t="shared" ref="I412:I443" si="269">ROUND(F412*AP412,2)</f>
        <v>0</v>
      </c>
      <c r="J412" s="25">
        <f t="shared" ref="J412:J443" si="270">ROUND(F412*G412,2)</f>
        <v>0</v>
      </c>
      <c r="K412" s="26" t="s">
        <v>58</v>
      </c>
      <c r="Z412" s="25">
        <f t="shared" ref="Z412:Z443" si="271">ROUND(IF(AQ412="5",BJ412,0),2)</f>
        <v>0</v>
      </c>
      <c r="AB412" s="25">
        <f t="shared" ref="AB412:AB443" si="272">ROUND(IF(AQ412="1",BH412,0),2)</f>
        <v>0</v>
      </c>
      <c r="AC412" s="25">
        <f t="shared" ref="AC412:AC443" si="273">ROUND(IF(AQ412="1",BI412,0),2)</f>
        <v>0</v>
      </c>
      <c r="AD412" s="25">
        <f t="shared" ref="AD412:AD443" si="274">ROUND(IF(AQ412="7",BH412,0),2)</f>
        <v>0</v>
      </c>
      <c r="AE412" s="25">
        <f t="shared" ref="AE412:AE443" si="275">ROUND(IF(AQ412="7",BI412,0),2)</f>
        <v>0</v>
      </c>
      <c r="AF412" s="25">
        <f t="shared" ref="AF412:AF443" si="276">ROUND(IF(AQ412="2",BH412,0),2)</f>
        <v>0</v>
      </c>
      <c r="AG412" s="25">
        <f t="shared" ref="AG412:AG443" si="277">ROUND(IF(AQ412="2",BI412,0),2)</f>
        <v>0</v>
      </c>
      <c r="AH412" s="25">
        <f t="shared" ref="AH412:AH443" si="278">ROUND(IF(AQ412="0",BJ412,0),2)</f>
        <v>0</v>
      </c>
      <c r="AI412" s="11" t="s">
        <v>51</v>
      </c>
      <c r="AJ412" s="25">
        <f t="shared" ref="AJ412:AJ443" si="279">IF(AN412=0,J412,0)</f>
        <v>0</v>
      </c>
      <c r="AK412" s="25">
        <f t="shared" ref="AK412:AK443" si="280">IF(AN412=12,J412,0)</f>
        <v>0</v>
      </c>
      <c r="AL412" s="25">
        <f t="shared" ref="AL412:AL443" si="281">IF(AN412=21,J412,0)</f>
        <v>0</v>
      </c>
      <c r="AN412" s="25">
        <v>21</v>
      </c>
      <c r="AO412" s="25">
        <f>G412*0</f>
        <v>0</v>
      </c>
      <c r="AP412" s="25">
        <f>G412*(1-0)</f>
        <v>0</v>
      </c>
      <c r="AQ412" s="27" t="s">
        <v>81</v>
      </c>
      <c r="AV412" s="25">
        <f t="shared" ref="AV412:AV443" si="282">ROUND(AW412+AX412,2)</f>
        <v>0</v>
      </c>
      <c r="AW412" s="25">
        <f t="shared" ref="AW412:AW443" si="283">ROUND(F412*AO412,2)</f>
        <v>0</v>
      </c>
      <c r="AX412" s="25">
        <f t="shared" ref="AX412:AX443" si="284">ROUND(F412*AP412,2)</f>
        <v>0</v>
      </c>
      <c r="AY412" s="27" t="s">
        <v>1050</v>
      </c>
      <c r="AZ412" s="27" t="s">
        <v>961</v>
      </c>
      <c r="BA412" s="11" t="s">
        <v>61</v>
      </c>
      <c r="BC412" s="25">
        <f t="shared" ref="BC412:BC443" si="285">AW412+AX412</f>
        <v>0</v>
      </c>
      <c r="BD412" s="25">
        <f t="shared" ref="BD412:BD443" si="286">G412/(100-BE412)*100</f>
        <v>0</v>
      </c>
      <c r="BE412" s="25">
        <v>0</v>
      </c>
      <c r="BF412" s="25">
        <f>412</f>
        <v>412</v>
      </c>
      <c r="BH412" s="25">
        <f t="shared" ref="BH412:BH443" si="287">F412*AO412</f>
        <v>0</v>
      </c>
      <c r="BI412" s="25">
        <f t="shared" ref="BI412:BI443" si="288">F412*AP412</f>
        <v>0</v>
      </c>
      <c r="BJ412" s="25">
        <f t="shared" ref="BJ412:BJ443" si="289">F412*G412</f>
        <v>0</v>
      </c>
      <c r="BK412" s="27" t="s">
        <v>62</v>
      </c>
      <c r="BL412" s="25">
        <v>766</v>
      </c>
      <c r="BW412" s="25">
        <v>21</v>
      </c>
      <c r="BX412" s="5" t="s">
        <v>1049</v>
      </c>
    </row>
    <row r="413" spans="1:76" x14ac:dyDescent="0.25">
      <c r="A413" s="2" t="s">
        <v>1051</v>
      </c>
      <c r="B413" s="3" t="s">
        <v>1052</v>
      </c>
      <c r="C413" s="79" t="s">
        <v>1053</v>
      </c>
      <c r="D413" s="74"/>
      <c r="E413" s="3" t="s">
        <v>57</v>
      </c>
      <c r="F413" s="25">
        <v>10</v>
      </c>
      <c r="G413" s="25">
        <v>0</v>
      </c>
      <c r="H413" s="25">
        <f t="shared" si="268"/>
        <v>0</v>
      </c>
      <c r="I413" s="25">
        <f t="shared" si="269"/>
        <v>0</v>
      </c>
      <c r="J413" s="25">
        <f t="shared" si="270"/>
        <v>0</v>
      </c>
      <c r="K413" s="26" t="s">
        <v>58</v>
      </c>
      <c r="Z413" s="25">
        <f t="shared" si="271"/>
        <v>0</v>
      </c>
      <c r="AB413" s="25">
        <f t="shared" si="272"/>
        <v>0</v>
      </c>
      <c r="AC413" s="25">
        <f t="shared" si="273"/>
        <v>0</v>
      </c>
      <c r="AD413" s="25">
        <f t="shared" si="274"/>
        <v>0</v>
      </c>
      <c r="AE413" s="25">
        <f t="shared" si="275"/>
        <v>0</v>
      </c>
      <c r="AF413" s="25">
        <f t="shared" si="276"/>
        <v>0</v>
      </c>
      <c r="AG413" s="25">
        <f t="shared" si="277"/>
        <v>0</v>
      </c>
      <c r="AH413" s="25">
        <f t="shared" si="278"/>
        <v>0</v>
      </c>
      <c r="AI413" s="11" t="s">
        <v>51</v>
      </c>
      <c r="AJ413" s="25">
        <f t="shared" si="279"/>
        <v>0</v>
      </c>
      <c r="AK413" s="25">
        <f t="shared" si="280"/>
        <v>0</v>
      </c>
      <c r="AL413" s="25">
        <f t="shared" si="281"/>
        <v>0</v>
      </c>
      <c r="AN413" s="25">
        <v>21</v>
      </c>
      <c r="AO413" s="25">
        <f>G413*1</f>
        <v>0</v>
      </c>
      <c r="AP413" s="25">
        <f>G413*(1-1)</f>
        <v>0</v>
      </c>
      <c r="AQ413" s="27" t="s">
        <v>81</v>
      </c>
      <c r="AV413" s="25">
        <f t="shared" si="282"/>
        <v>0</v>
      </c>
      <c r="AW413" s="25">
        <f t="shared" si="283"/>
        <v>0</v>
      </c>
      <c r="AX413" s="25">
        <f t="shared" si="284"/>
        <v>0</v>
      </c>
      <c r="AY413" s="27" t="s">
        <v>1050</v>
      </c>
      <c r="AZ413" s="27" t="s">
        <v>961</v>
      </c>
      <c r="BA413" s="11" t="s">
        <v>61</v>
      </c>
      <c r="BC413" s="25">
        <f t="shared" si="285"/>
        <v>0</v>
      </c>
      <c r="BD413" s="25">
        <f t="shared" si="286"/>
        <v>0</v>
      </c>
      <c r="BE413" s="25">
        <v>0</v>
      </c>
      <c r="BF413" s="25">
        <f>413</f>
        <v>413</v>
      </c>
      <c r="BH413" s="25">
        <f t="shared" si="287"/>
        <v>0</v>
      </c>
      <c r="BI413" s="25">
        <f t="shared" si="288"/>
        <v>0</v>
      </c>
      <c r="BJ413" s="25">
        <f t="shared" si="289"/>
        <v>0</v>
      </c>
      <c r="BK413" s="27" t="s">
        <v>124</v>
      </c>
      <c r="BL413" s="25">
        <v>766</v>
      </c>
      <c r="BW413" s="25">
        <v>21</v>
      </c>
      <c r="BX413" s="5" t="s">
        <v>1053</v>
      </c>
    </row>
    <row r="414" spans="1:76" x14ac:dyDescent="0.25">
      <c r="A414" s="2" t="s">
        <v>1054</v>
      </c>
      <c r="B414" s="3" t="s">
        <v>1055</v>
      </c>
      <c r="C414" s="79" t="s">
        <v>1056</v>
      </c>
      <c r="D414" s="74"/>
      <c r="E414" s="3" t="s">
        <v>57</v>
      </c>
      <c r="F414" s="25">
        <v>3</v>
      </c>
      <c r="G414" s="25">
        <v>0</v>
      </c>
      <c r="H414" s="25">
        <f t="shared" si="268"/>
        <v>0</v>
      </c>
      <c r="I414" s="25">
        <f t="shared" si="269"/>
        <v>0</v>
      </c>
      <c r="J414" s="25">
        <f t="shared" si="270"/>
        <v>0</v>
      </c>
      <c r="K414" s="26" t="s">
        <v>58</v>
      </c>
      <c r="Z414" s="25">
        <f t="shared" si="271"/>
        <v>0</v>
      </c>
      <c r="AB414" s="25">
        <f t="shared" si="272"/>
        <v>0</v>
      </c>
      <c r="AC414" s="25">
        <f t="shared" si="273"/>
        <v>0</v>
      </c>
      <c r="AD414" s="25">
        <f t="shared" si="274"/>
        <v>0</v>
      </c>
      <c r="AE414" s="25">
        <f t="shared" si="275"/>
        <v>0</v>
      </c>
      <c r="AF414" s="25">
        <f t="shared" si="276"/>
        <v>0</v>
      </c>
      <c r="AG414" s="25">
        <f t="shared" si="277"/>
        <v>0</v>
      </c>
      <c r="AH414" s="25">
        <f t="shared" si="278"/>
        <v>0</v>
      </c>
      <c r="AI414" s="11" t="s">
        <v>51</v>
      </c>
      <c r="AJ414" s="25">
        <f t="shared" si="279"/>
        <v>0</v>
      </c>
      <c r="AK414" s="25">
        <f t="shared" si="280"/>
        <v>0</v>
      </c>
      <c r="AL414" s="25">
        <f t="shared" si="281"/>
        <v>0</v>
      </c>
      <c r="AN414" s="25">
        <v>21</v>
      </c>
      <c r="AO414" s="25">
        <f>G414*1</f>
        <v>0</v>
      </c>
      <c r="AP414" s="25">
        <f>G414*(1-1)</f>
        <v>0</v>
      </c>
      <c r="AQ414" s="27" t="s">
        <v>81</v>
      </c>
      <c r="AV414" s="25">
        <f t="shared" si="282"/>
        <v>0</v>
      </c>
      <c r="AW414" s="25">
        <f t="shared" si="283"/>
        <v>0</v>
      </c>
      <c r="AX414" s="25">
        <f t="shared" si="284"/>
        <v>0</v>
      </c>
      <c r="AY414" s="27" t="s">
        <v>1050</v>
      </c>
      <c r="AZ414" s="27" t="s">
        <v>961</v>
      </c>
      <c r="BA414" s="11" t="s">
        <v>61</v>
      </c>
      <c r="BC414" s="25">
        <f t="shared" si="285"/>
        <v>0</v>
      </c>
      <c r="BD414" s="25">
        <f t="shared" si="286"/>
        <v>0</v>
      </c>
      <c r="BE414" s="25">
        <v>0</v>
      </c>
      <c r="BF414" s="25">
        <f>414</f>
        <v>414</v>
      </c>
      <c r="BH414" s="25">
        <f t="shared" si="287"/>
        <v>0</v>
      </c>
      <c r="BI414" s="25">
        <f t="shared" si="288"/>
        <v>0</v>
      </c>
      <c r="BJ414" s="25">
        <f t="shared" si="289"/>
        <v>0</v>
      </c>
      <c r="BK414" s="27" t="s">
        <v>124</v>
      </c>
      <c r="BL414" s="25">
        <v>766</v>
      </c>
      <c r="BW414" s="25">
        <v>21</v>
      </c>
      <c r="BX414" s="5" t="s">
        <v>1056</v>
      </c>
    </row>
    <row r="415" spans="1:76" x14ac:dyDescent="0.25">
      <c r="A415" s="2" t="s">
        <v>1057</v>
      </c>
      <c r="B415" s="3" t="s">
        <v>1058</v>
      </c>
      <c r="C415" s="79" t="s">
        <v>1059</v>
      </c>
      <c r="D415" s="74"/>
      <c r="E415" s="3" t="s">
        <v>57</v>
      </c>
      <c r="F415" s="25">
        <v>1</v>
      </c>
      <c r="G415" s="25">
        <v>0</v>
      </c>
      <c r="H415" s="25">
        <f t="shared" si="268"/>
        <v>0</v>
      </c>
      <c r="I415" s="25">
        <f t="shared" si="269"/>
        <v>0</v>
      </c>
      <c r="J415" s="25">
        <f t="shared" si="270"/>
        <v>0</v>
      </c>
      <c r="K415" s="26" t="s">
        <v>58</v>
      </c>
      <c r="Z415" s="25">
        <f t="shared" si="271"/>
        <v>0</v>
      </c>
      <c r="AB415" s="25">
        <f t="shared" si="272"/>
        <v>0</v>
      </c>
      <c r="AC415" s="25">
        <f t="shared" si="273"/>
        <v>0</v>
      </c>
      <c r="AD415" s="25">
        <f t="shared" si="274"/>
        <v>0</v>
      </c>
      <c r="AE415" s="25">
        <f t="shared" si="275"/>
        <v>0</v>
      </c>
      <c r="AF415" s="25">
        <f t="shared" si="276"/>
        <v>0</v>
      </c>
      <c r="AG415" s="25">
        <f t="shared" si="277"/>
        <v>0</v>
      </c>
      <c r="AH415" s="25">
        <f t="shared" si="278"/>
        <v>0</v>
      </c>
      <c r="AI415" s="11" t="s">
        <v>51</v>
      </c>
      <c r="AJ415" s="25">
        <f t="shared" si="279"/>
        <v>0</v>
      </c>
      <c r="AK415" s="25">
        <f t="shared" si="280"/>
        <v>0</v>
      </c>
      <c r="AL415" s="25">
        <f t="shared" si="281"/>
        <v>0</v>
      </c>
      <c r="AN415" s="25">
        <v>21</v>
      </c>
      <c r="AO415" s="25">
        <f>G415*0</f>
        <v>0</v>
      </c>
      <c r="AP415" s="25">
        <f>G415*(1-0)</f>
        <v>0</v>
      </c>
      <c r="AQ415" s="27" t="s">
        <v>81</v>
      </c>
      <c r="AV415" s="25">
        <f t="shared" si="282"/>
        <v>0</v>
      </c>
      <c r="AW415" s="25">
        <f t="shared" si="283"/>
        <v>0</v>
      </c>
      <c r="AX415" s="25">
        <f t="shared" si="284"/>
        <v>0</v>
      </c>
      <c r="AY415" s="27" t="s">
        <v>1050</v>
      </c>
      <c r="AZ415" s="27" t="s">
        <v>961</v>
      </c>
      <c r="BA415" s="11" t="s">
        <v>61</v>
      </c>
      <c r="BC415" s="25">
        <f t="shared" si="285"/>
        <v>0</v>
      </c>
      <c r="BD415" s="25">
        <f t="shared" si="286"/>
        <v>0</v>
      </c>
      <c r="BE415" s="25">
        <v>0</v>
      </c>
      <c r="BF415" s="25">
        <f>415</f>
        <v>415</v>
      </c>
      <c r="BH415" s="25">
        <f t="shared" si="287"/>
        <v>0</v>
      </c>
      <c r="BI415" s="25">
        <f t="shared" si="288"/>
        <v>0</v>
      </c>
      <c r="BJ415" s="25">
        <f t="shared" si="289"/>
        <v>0</v>
      </c>
      <c r="BK415" s="27" t="s">
        <v>62</v>
      </c>
      <c r="BL415" s="25">
        <v>766</v>
      </c>
      <c r="BW415" s="25">
        <v>21</v>
      </c>
      <c r="BX415" s="5" t="s">
        <v>1059</v>
      </c>
    </row>
    <row r="416" spans="1:76" x14ac:dyDescent="0.25">
      <c r="A416" s="2" t="s">
        <v>1060</v>
      </c>
      <c r="B416" s="3" t="s">
        <v>1061</v>
      </c>
      <c r="C416" s="79" t="s">
        <v>1062</v>
      </c>
      <c r="D416" s="74"/>
      <c r="E416" s="3" t="s">
        <v>57</v>
      </c>
      <c r="F416" s="25">
        <v>1</v>
      </c>
      <c r="G416" s="25">
        <v>0</v>
      </c>
      <c r="H416" s="25">
        <f t="shared" si="268"/>
        <v>0</v>
      </c>
      <c r="I416" s="25">
        <f t="shared" si="269"/>
        <v>0</v>
      </c>
      <c r="J416" s="25">
        <f t="shared" si="270"/>
        <v>0</v>
      </c>
      <c r="K416" s="26" t="s">
        <v>58</v>
      </c>
      <c r="Z416" s="25">
        <f t="shared" si="271"/>
        <v>0</v>
      </c>
      <c r="AB416" s="25">
        <f t="shared" si="272"/>
        <v>0</v>
      </c>
      <c r="AC416" s="25">
        <f t="shared" si="273"/>
        <v>0</v>
      </c>
      <c r="AD416" s="25">
        <f t="shared" si="274"/>
        <v>0</v>
      </c>
      <c r="AE416" s="25">
        <f t="shared" si="275"/>
        <v>0</v>
      </c>
      <c r="AF416" s="25">
        <f t="shared" si="276"/>
        <v>0</v>
      </c>
      <c r="AG416" s="25">
        <f t="shared" si="277"/>
        <v>0</v>
      </c>
      <c r="AH416" s="25">
        <f t="shared" si="278"/>
        <v>0</v>
      </c>
      <c r="AI416" s="11" t="s">
        <v>51</v>
      </c>
      <c r="AJ416" s="25">
        <f t="shared" si="279"/>
        <v>0</v>
      </c>
      <c r="AK416" s="25">
        <f t="shared" si="280"/>
        <v>0</v>
      </c>
      <c r="AL416" s="25">
        <f t="shared" si="281"/>
        <v>0</v>
      </c>
      <c r="AN416" s="25">
        <v>21</v>
      </c>
      <c r="AO416" s="25">
        <f>G416*1</f>
        <v>0</v>
      </c>
      <c r="AP416" s="25">
        <f>G416*(1-1)</f>
        <v>0</v>
      </c>
      <c r="AQ416" s="27" t="s">
        <v>81</v>
      </c>
      <c r="AV416" s="25">
        <f t="shared" si="282"/>
        <v>0</v>
      </c>
      <c r="AW416" s="25">
        <f t="shared" si="283"/>
        <v>0</v>
      </c>
      <c r="AX416" s="25">
        <f t="shared" si="284"/>
        <v>0</v>
      </c>
      <c r="AY416" s="27" t="s">
        <v>1050</v>
      </c>
      <c r="AZ416" s="27" t="s">
        <v>961</v>
      </c>
      <c r="BA416" s="11" t="s">
        <v>61</v>
      </c>
      <c r="BC416" s="25">
        <f t="shared" si="285"/>
        <v>0</v>
      </c>
      <c r="BD416" s="25">
        <f t="shared" si="286"/>
        <v>0</v>
      </c>
      <c r="BE416" s="25">
        <v>0</v>
      </c>
      <c r="BF416" s="25">
        <f>416</f>
        <v>416</v>
      </c>
      <c r="BH416" s="25">
        <f t="shared" si="287"/>
        <v>0</v>
      </c>
      <c r="BI416" s="25">
        <f t="shared" si="288"/>
        <v>0</v>
      </c>
      <c r="BJ416" s="25">
        <f t="shared" si="289"/>
        <v>0</v>
      </c>
      <c r="BK416" s="27" t="s">
        <v>124</v>
      </c>
      <c r="BL416" s="25">
        <v>766</v>
      </c>
      <c r="BW416" s="25">
        <v>21</v>
      </c>
      <c r="BX416" s="5" t="s">
        <v>1062</v>
      </c>
    </row>
    <row r="417" spans="1:76" x14ac:dyDescent="0.25">
      <c r="A417" s="2" t="s">
        <v>1063</v>
      </c>
      <c r="B417" s="3" t="s">
        <v>1064</v>
      </c>
      <c r="C417" s="79" t="s">
        <v>1065</v>
      </c>
      <c r="D417" s="74"/>
      <c r="E417" s="3" t="s">
        <v>57</v>
      </c>
      <c r="F417" s="25">
        <v>15</v>
      </c>
      <c r="G417" s="25">
        <v>0</v>
      </c>
      <c r="H417" s="25">
        <f t="shared" si="268"/>
        <v>0</v>
      </c>
      <c r="I417" s="25">
        <f t="shared" si="269"/>
        <v>0</v>
      </c>
      <c r="J417" s="25">
        <f t="shared" si="270"/>
        <v>0</v>
      </c>
      <c r="K417" s="26" t="s">
        <v>58</v>
      </c>
      <c r="Z417" s="25">
        <f t="shared" si="271"/>
        <v>0</v>
      </c>
      <c r="AB417" s="25">
        <f t="shared" si="272"/>
        <v>0</v>
      </c>
      <c r="AC417" s="25">
        <f t="shared" si="273"/>
        <v>0</v>
      </c>
      <c r="AD417" s="25">
        <f t="shared" si="274"/>
        <v>0</v>
      </c>
      <c r="AE417" s="25">
        <f t="shared" si="275"/>
        <v>0</v>
      </c>
      <c r="AF417" s="25">
        <f t="shared" si="276"/>
        <v>0</v>
      </c>
      <c r="AG417" s="25">
        <f t="shared" si="277"/>
        <v>0</v>
      </c>
      <c r="AH417" s="25">
        <f t="shared" si="278"/>
        <v>0</v>
      </c>
      <c r="AI417" s="11" t="s">
        <v>51</v>
      </c>
      <c r="AJ417" s="25">
        <f t="shared" si="279"/>
        <v>0</v>
      </c>
      <c r="AK417" s="25">
        <f t="shared" si="280"/>
        <v>0</v>
      </c>
      <c r="AL417" s="25">
        <f t="shared" si="281"/>
        <v>0</v>
      </c>
      <c r="AN417" s="25">
        <v>21</v>
      </c>
      <c r="AO417" s="25">
        <f>G417*0</f>
        <v>0</v>
      </c>
      <c r="AP417" s="25">
        <f>G417*(1-0)</f>
        <v>0</v>
      </c>
      <c r="AQ417" s="27" t="s">
        <v>81</v>
      </c>
      <c r="AV417" s="25">
        <f t="shared" si="282"/>
        <v>0</v>
      </c>
      <c r="AW417" s="25">
        <f t="shared" si="283"/>
        <v>0</v>
      </c>
      <c r="AX417" s="25">
        <f t="shared" si="284"/>
        <v>0</v>
      </c>
      <c r="AY417" s="27" t="s">
        <v>1050</v>
      </c>
      <c r="AZ417" s="27" t="s">
        <v>961</v>
      </c>
      <c r="BA417" s="11" t="s">
        <v>61</v>
      </c>
      <c r="BC417" s="25">
        <f t="shared" si="285"/>
        <v>0</v>
      </c>
      <c r="BD417" s="25">
        <f t="shared" si="286"/>
        <v>0</v>
      </c>
      <c r="BE417" s="25">
        <v>0</v>
      </c>
      <c r="BF417" s="25">
        <f>417</f>
        <v>417</v>
      </c>
      <c r="BH417" s="25">
        <f t="shared" si="287"/>
        <v>0</v>
      </c>
      <c r="BI417" s="25">
        <f t="shared" si="288"/>
        <v>0</v>
      </c>
      <c r="BJ417" s="25">
        <f t="shared" si="289"/>
        <v>0</v>
      </c>
      <c r="BK417" s="27" t="s">
        <v>62</v>
      </c>
      <c r="BL417" s="25">
        <v>766</v>
      </c>
      <c r="BW417" s="25">
        <v>21</v>
      </c>
      <c r="BX417" s="5" t="s">
        <v>1065</v>
      </c>
    </row>
    <row r="418" spans="1:76" x14ac:dyDescent="0.25">
      <c r="A418" s="2" t="s">
        <v>1066</v>
      </c>
      <c r="B418" s="3" t="s">
        <v>1067</v>
      </c>
      <c r="C418" s="79" t="s">
        <v>1068</v>
      </c>
      <c r="D418" s="74"/>
      <c r="E418" s="3" t="s">
        <v>57</v>
      </c>
      <c r="F418" s="25">
        <v>15</v>
      </c>
      <c r="G418" s="25">
        <v>0</v>
      </c>
      <c r="H418" s="25">
        <f t="shared" si="268"/>
        <v>0</v>
      </c>
      <c r="I418" s="25">
        <f t="shared" si="269"/>
        <v>0</v>
      </c>
      <c r="J418" s="25">
        <f t="shared" si="270"/>
        <v>0</v>
      </c>
      <c r="K418" s="26" t="s">
        <v>58</v>
      </c>
      <c r="Z418" s="25">
        <f t="shared" si="271"/>
        <v>0</v>
      </c>
      <c r="AB418" s="25">
        <f t="shared" si="272"/>
        <v>0</v>
      </c>
      <c r="AC418" s="25">
        <f t="shared" si="273"/>
        <v>0</v>
      </c>
      <c r="AD418" s="25">
        <f t="shared" si="274"/>
        <v>0</v>
      </c>
      <c r="AE418" s="25">
        <f t="shared" si="275"/>
        <v>0</v>
      </c>
      <c r="AF418" s="25">
        <f t="shared" si="276"/>
        <v>0</v>
      </c>
      <c r="AG418" s="25">
        <f t="shared" si="277"/>
        <v>0</v>
      </c>
      <c r="AH418" s="25">
        <f t="shared" si="278"/>
        <v>0</v>
      </c>
      <c r="AI418" s="11" t="s">
        <v>51</v>
      </c>
      <c r="AJ418" s="25">
        <f t="shared" si="279"/>
        <v>0</v>
      </c>
      <c r="AK418" s="25">
        <f t="shared" si="280"/>
        <v>0</v>
      </c>
      <c r="AL418" s="25">
        <f t="shared" si="281"/>
        <v>0</v>
      </c>
      <c r="AN418" s="25">
        <v>21</v>
      </c>
      <c r="AO418" s="25">
        <f>G418*0</f>
        <v>0</v>
      </c>
      <c r="AP418" s="25">
        <f>G418*(1-0)</f>
        <v>0</v>
      </c>
      <c r="AQ418" s="27" t="s">
        <v>81</v>
      </c>
      <c r="AV418" s="25">
        <f t="shared" si="282"/>
        <v>0</v>
      </c>
      <c r="AW418" s="25">
        <f t="shared" si="283"/>
        <v>0</v>
      </c>
      <c r="AX418" s="25">
        <f t="shared" si="284"/>
        <v>0</v>
      </c>
      <c r="AY418" s="27" t="s">
        <v>1050</v>
      </c>
      <c r="AZ418" s="27" t="s">
        <v>961</v>
      </c>
      <c r="BA418" s="11" t="s">
        <v>61</v>
      </c>
      <c r="BC418" s="25">
        <f t="shared" si="285"/>
        <v>0</v>
      </c>
      <c r="BD418" s="25">
        <f t="shared" si="286"/>
        <v>0</v>
      </c>
      <c r="BE418" s="25">
        <v>0</v>
      </c>
      <c r="BF418" s="25">
        <f>418</f>
        <v>418</v>
      </c>
      <c r="BH418" s="25">
        <f t="shared" si="287"/>
        <v>0</v>
      </c>
      <c r="BI418" s="25">
        <f t="shared" si="288"/>
        <v>0</v>
      </c>
      <c r="BJ418" s="25">
        <f t="shared" si="289"/>
        <v>0</v>
      </c>
      <c r="BK418" s="27" t="s">
        <v>62</v>
      </c>
      <c r="BL418" s="25">
        <v>766</v>
      </c>
      <c r="BW418" s="25">
        <v>21</v>
      </c>
      <c r="BX418" s="5" t="s">
        <v>1068</v>
      </c>
    </row>
    <row r="419" spans="1:76" x14ac:dyDescent="0.25">
      <c r="A419" s="2" t="s">
        <v>1069</v>
      </c>
      <c r="B419" s="3" t="s">
        <v>1070</v>
      </c>
      <c r="C419" s="79" t="s">
        <v>1071</v>
      </c>
      <c r="D419" s="74"/>
      <c r="E419" s="3" t="s">
        <v>57</v>
      </c>
      <c r="F419" s="25">
        <v>15</v>
      </c>
      <c r="G419" s="25">
        <v>0</v>
      </c>
      <c r="H419" s="25">
        <f t="shared" si="268"/>
        <v>0</v>
      </c>
      <c r="I419" s="25">
        <f t="shared" si="269"/>
        <v>0</v>
      </c>
      <c r="J419" s="25">
        <f t="shared" si="270"/>
        <v>0</v>
      </c>
      <c r="K419" s="26" t="s">
        <v>58</v>
      </c>
      <c r="Z419" s="25">
        <f t="shared" si="271"/>
        <v>0</v>
      </c>
      <c r="AB419" s="25">
        <f t="shared" si="272"/>
        <v>0</v>
      </c>
      <c r="AC419" s="25">
        <f t="shared" si="273"/>
        <v>0</v>
      </c>
      <c r="AD419" s="25">
        <f t="shared" si="274"/>
        <v>0</v>
      </c>
      <c r="AE419" s="25">
        <f t="shared" si="275"/>
        <v>0</v>
      </c>
      <c r="AF419" s="25">
        <f t="shared" si="276"/>
        <v>0</v>
      </c>
      <c r="AG419" s="25">
        <f t="shared" si="277"/>
        <v>0</v>
      </c>
      <c r="AH419" s="25">
        <f t="shared" si="278"/>
        <v>0</v>
      </c>
      <c r="AI419" s="11" t="s">
        <v>51</v>
      </c>
      <c r="AJ419" s="25">
        <f t="shared" si="279"/>
        <v>0</v>
      </c>
      <c r="AK419" s="25">
        <f t="shared" si="280"/>
        <v>0</v>
      </c>
      <c r="AL419" s="25">
        <f t="shared" si="281"/>
        <v>0</v>
      </c>
      <c r="AN419" s="25">
        <v>21</v>
      </c>
      <c r="AO419" s="25">
        <f>G419*0</f>
        <v>0</v>
      </c>
      <c r="AP419" s="25">
        <f>G419*(1-0)</f>
        <v>0</v>
      </c>
      <c r="AQ419" s="27" t="s">
        <v>81</v>
      </c>
      <c r="AV419" s="25">
        <f t="shared" si="282"/>
        <v>0</v>
      </c>
      <c r="AW419" s="25">
        <f t="shared" si="283"/>
        <v>0</v>
      </c>
      <c r="AX419" s="25">
        <f t="shared" si="284"/>
        <v>0</v>
      </c>
      <c r="AY419" s="27" t="s">
        <v>1050</v>
      </c>
      <c r="AZ419" s="27" t="s">
        <v>961</v>
      </c>
      <c r="BA419" s="11" t="s">
        <v>61</v>
      </c>
      <c r="BC419" s="25">
        <f t="shared" si="285"/>
        <v>0</v>
      </c>
      <c r="BD419" s="25">
        <f t="shared" si="286"/>
        <v>0</v>
      </c>
      <c r="BE419" s="25">
        <v>0</v>
      </c>
      <c r="BF419" s="25">
        <f>419</f>
        <v>419</v>
      </c>
      <c r="BH419" s="25">
        <f t="shared" si="287"/>
        <v>0</v>
      </c>
      <c r="BI419" s="25">
        <f t="shared" si="288"/>
        <v>0</v>
      </c>
      <c r="BJ419" s="25">
        <f t="shared" si="289"/>
        <v>0</v>
      </c>
      <c r="BK419" s="27" t="s">
        <v>62</v>
      </c>
      <c r="BL419" s="25">
        <v>766</v>
      </c>
      <c r="BW419" s="25">
        <v>21</v>
      </c>
      <c r="BX419" s="5" t="s">
        <v>1071</v>
      </c>
    </row>
    <row r="420" spans="1:76" x14ac:dyDescent="0.25">
      <c r="A420" s="2" t="s">
        <v>1072</v>
      </c>
      <c r="B420" s="3" t="s">
        <v>1073</v>
      </c>
      <c r="C420" s="79" t="s">
        <v>1074</v>
      </c>
      <c r="D420" s="74"/>
      <c r="E420" s="3" t="s">
        <v>57</v>
      </c>
      <c r="F420" s="25">
        <v>15</v>
      </c>
      <c r="G420" s="25">
        <v>0</v>
      </c>
      <c r="H420" s="25">
        <f t="shared" si="268"/>
        <v>0</v>
      </c>
      <c r="I420" s="25">
        <f t="shared" si="269"/>
        <v>0</v>
      </c>
      <c r="J420" s="25">
        <f t="shared" si="270"/>
        <v>0</v>
      </c>
      <c r="K420" s="26" t="s">
        <v>58</v>
      </c>
      <c r="Z420" s="25">
        <f t="shared" si="271"/>
        <v>0</v>
      </c>
      <c r="AB420" s="25">
        <f t="shared" si="272"/>
        <v>0</v>
      </c>
      <c r="AC420" s="25">
        <f t="shared" si="273"/>
        <v>0</v>
      </c>
      <c r="AD420" s="25">
        <f t="shared" si="274"/>
        <v>0</v>
      </c>
      <c r="AE420" s="25">
        <f t="shared" si="275"/>
        <v>0</v>
      </c>
      <c r="AF420" s="25">
        <f t="shared" si="276"/>
        <v>0</v>
      </c>
      <c r="AG420" s="25">
        <f t="shared" si="277"/>
        <v>0</v>
      </c>
      <c r="AH420" s="25">
        <f t="shared" si="278"/>
        <v>0</v>
      </c>
      <c r="AI420" s="11" t="s">
        <v>51</v>
      </c>
      <c r="AJ420" s="25">
        <f t="shared" si="279"/>
        <v>0</v>
      </c>
      <c r="AK420" s="25">
        <f t="shared" si="280"/>
        <v>0</v>
      </c>
      <c r="AL420" s="25">
        <f t="shared" si="281"/>
        <v>0</v>
      </c>
      <c r="AN420" s="25">
        <v>21</v>
      </c>
      <c r="AO420" s="25">
        <f>G420*1</f>
        <v>0</v>
      </c>
      <c r="AP420" s="25">
        <f>G420*(1-1)</f>
        <v>0</v>
      </c>
      <c r="AQ420" s="27" t="s">
        <v>81</v>
      </c>
      <c r="AV420" s="25">
        <f t="shared" si="282"/>
        <v>0</v>
      </c>
      <c r="AW420" s="25">
        <f t="shared" si="283"/>
        <v>0</v>
      </c>
      <c r="AX420" s="25">
        <f t="shared" si="284"/>
        <v>0</v>
      </c>
      <c r="AY420" s="27" t="s">
        <v>1050</v>
      </c>
      <c r="AZ420" s="27" t="s">
        <v>961</v>
      </c>
      <c r="BA420" s="11" t="s">
        <v>61</v>
      </c>
      <c r="BC420" s="25">
        <f t="shared" si="285"/>
        <v>0</v>
      </c>
      <c r="BD420" s="25">
        <f t="shared" si="286"/>
        <v>0</v>
      </c>
      <c r="BE420" s="25">
        <v>0</v>
      </c>
      <c r="BF420" s="25">
        <f>420</f>
        <v>420</v>
      </c>
      <c r="BH420" s="25">
        <f t="shared" si="287"/>
        <v>0</v>
      </c>
      <c r="BI420" s="25">
        <f t="shared" si="288"/>
        <v>0</v>
      </c>
      <c r="BJ420" s="25">
        <f t="shared" si="289"/>
        <v>0</v>
      </c>
      <c r="BK420" s="27" t="s">
        <v>124</v>
      </c>
      <c r="BL420" s="25">
        <v>766</v>
      </c>
      <c r="BW420" s="25">
        <v>21</v>
      </c>
      <c r="BX420" s="5" t="s">
        <v>1074</v>
      </c>
    </row>
    <row r="421" spans="1:76" x14ac:dyDescent="0.25">
      <c r="A421" s="2" t="s">
        <v>1075</v>
      </c>
      <c r="B421" s="3" t="s">
        <v>1076</v>
      </c>
      <c r="C421" s="79" t="s">
        <v>1077</v>
      </c>
      <c r="D421" s="74"/>
      <c r="E421" s="3" t="s">
        <v>57</v>
      </c>
      <c r="F421" s="25">
        <v>6</v>
      </c>
      <c r="G421" s="25">
        <v>0</v>
      </c>
      <c r="H421" s="25">
        <f t="shared" si="268"/>
        <v>0</v>
      </c>
      <c r="I421" s="25">
        <f t="shared" si="269"/>
        <v>0</v>
      </c>
      <c r="J421" s="25">
        <f t="shared" si="270"/>
        <v>0</v>
      </c>
      <c r="K421" s="26" t="s">
        <v>58</v>
      </c>
      <c r="Z421" s="25">
        <f t="shared" si="271"/>
        <v>0</v>
      </c>
      <c r="AB421" s="25">
        <f t="shared" si="272"/>
        <v>0</v>
      </c>
      <c r="AC421" s="25">
        <f t="shared" si="273"/>
        <v>0</v>
      </c>
      <c r="AD421" s="25">
        <f t="shared" si="274"/>
        <v>0</v>
      </c>
      <c r="AE421" s="25">
        <f t="shared" si="275"/>
        <v>0</v>
      </c>
      <c r="AF421" s="25">
        <f t="shared" si="276"/>
        <v>0</v>
      </c>
      <c r="AG421" s="25">
        <f t="shared" si="277"/>
        <v>0</v>
      </c>
      <c r="AH421" s="25">
        <f t="shared" si="278"/>
        <v>0</v>
      </c>
      <c r="AI421" s="11" t="s">
        <v>51</v>
      </c>
      <c r="AJ421" s="25">
        <f t="shared" si="279"/>
        <v>0</v>
      </c>
      <c r="AK421" s="25">
        <f t="shared" si="280"/>
        <v>0</v>
      </c>
      <c r="AL421" s="25">
        <f t="shared" si="281"/>
        <v>0</v>
      </c>
      <c r="AN421" s="25">
        <v>21</v>
      </c>
      <c r="AO421" s="25">
        <f>G421*0.079927632</f>
        <v>0</v>
      </c>
      <c r="AP421" s="25">
        <f>G421*(1-0.079927632)</f>
        <v>0</v>
      </c>
      <c r="AQ421" s="27" t="s">
        <v>81</v>
      </c>
      <c r="AV421" s="25">
        <f t="shared" si="282"/>
        <v>0</v>
      </c>
      <c r="AW421" s="25">
        <f t="shared" si="283"/>
        <v>0</v>
      </c>
      <c r="AX421" s="25">
        <f t="shared" si="284"/>
        <v>0</v>
      </c>
      <c r="AY421" s="27" t="s">
        <v>1050</v>
      </c>
      <c r="AZ421" s="27" t="s">
        <v>961</v>
      </c>
      <c r="BA421" s="11" t="s">
        <v>61</v>
      </c>
      <c r="BC421" s="25">
        <f t="shared" si="285"/>
        <v>0</v>
      </c>
      <c r="BD421" s="25">
        <f t="shared" si="286"/>
        <v>0</v>
      </c>
      <c r="BE421" s="25">
        <v>0</v>
      </c>
      <c r="BF421" s="25">
        <f>421</f>
        <v>421</v>
      </c>
      <c r="BH421" s="25">
        <f t="shared" si="287"/>
        <v>0</v>
      </c>
      <c r="BI421" s="25">
        <f t="shared" si="288"/>
        <v>0</v>
      </c>
      <c r="BJ421" s="25">
        <f t="shared" si="289"/>
        <v>0</v>
      </c>
      <c r="BK421" s="27" t="s">
        <v>62</v>
      </c>
      <c r="BL421" s="25">
        <v>766</v>
      </c>
      <c r="BW421" s="25">
        <v>21</v>
      </c>
      <c r="BX421" s="5" t="s">
        <v>1077</v>
      </c>
    </row>
    <row r="422" spans="1:76" ht="25.5" x14ac:dyDescent="0.25">
      <c r="A422" s="2" t="s">
        <v>1078</v>
      </c>
      <c r="B422" s="3" t="s">
        <v>1079</v>
      </c>
      <c r="C422" s="79" t="s">
        <v>1080</v>
      </c>
      <c r="D422" s="74"/>
      <c r="E422" s="3" t="s">
        <v>78</v>
      </c>
      <c r="F422" s="25">
        <v>1.95</v>
      </c>
      <c r="G422" s="25">
        <v>0</v>
      </c>
      <c r="H422" s="25">
        <f t="shared" si="268"/>
        <v>0</v>
      </c>
      <c r="I422" s="25">
        <f t="shared" si="269"/>
        <v>0</v>
      </c>
      <c r="J422" s="25">
        <f t="shared" si="270"/>
        <v>0</v>
      </c>
      <c r="K422" s="26" t="s">
        <v>58</v>
      </c>
      <c r="Z422" s="25">
        <f t="shared" si="271"/>
        <v>0</v>
      </c>
      <c r="AB422" s="25">
        <f t="shared" si="272"/>
        <v>0</v>
      </c>
      <c r="AC422" s="25">
        <f t="shared" si="273"/>
        <v>0</v>
      </c>
      <c r="AD422" s="25">
        <f t="shared" si="274"/>
        <v>0</v>
      </c>
      <c r="AE422" s="25">
        <f t="shared" si="275"/>
        <v>0</v>
      </c>
      <c r="AF422" s="25">
        <f t="shared" si="276"/>
        <v>0</v>
      </c>
      <c r="AG422" s="25">
        <f t="shared" si="277"/>
        <v>0</v>
      </c>
      <c r="AH422" s="25">
        <f t="shared" si="278"/>
        <v>0</v>
      </c>
      <c r="AI422" s="11" t="s">
        <v>51</v>
      </c>
      <c r="AJ422" s="25">
        <f t="shared" si="279"/>
        <v>0</v>
      </c>
      <c r="AK422" s="25">
        <f t="shared" si="280"/>
        <v>0</v>
      </c>
      <c r="AL422" s="25">
        <f t="shared" si="281"/>
        <v>0</v>
      </c>
      <c r="AN422" s="25">
        <v>21</v>
      </c>
      <c r="AO422" s="25">
        <f>G422*1</f>
        <v>0</v>
      </c>
      <c r="AP422" s="25">
        <f>G422*(1-1)</f>
        <v>0</v>
      </c>
      <c r="AQ422" s="27" t="s">
        <v>81</v>
      </c>
      <c r="AV422" s="25">
        <f t="shared" si="282"/>
        <v>0</v>
      </c>
      <c r="AW422" s="25">
        <f t="shared" si="283"/>
        <v>0</v>
      </c>
      <c r="AX422" s="25">
        <f t="shared" si="284"/>
        <v>0</v>
      </c>
      <c r="AY422" s="27" t="s">
        <v>1050</v>
      </c>
      <c r="AZ422" s="27" t="s">
        <v>961</v>
      </c>
      <c r="BA422" s="11" t="s">
        <v>61</v>
      </c>
      <c r="BC422" s="25">
        <f t="shared" si="285"/>
        <v>0</v>
      </c>
      <c r="BD422" s="25">
        <f t="shared" si="286"/>
        <v>0</v>
      </c>
      <c r="BE422" s="25">
        <v>0</v>
      </c>
      <c r="BF422" s="25">
        <f>422</f>
        <v>422</v>
      </c>
      <c r="BH422" s="25">
        <f t="shared" si="287"/>
        <v>0</v>
      </c>
      <c r="BI422" s="25">
        <f t="shared" si="288"/>
        <v>0</v>
      </c>
      <c r="BJ422" s="25">
        <f t="shared" si="289"/>
        <v>0</v>
      </c>
      <c r="BK422" s="27" t="s">
        <v>124</v>
      </c>
      <c r="BL422" s="25">
        <v>766</v>
      </c>
      <c r="BW422" s="25">
        <v>21</v>
      </c>
      <c r="BX422" s="5" t="s">
        <v>1080</v>
      </c>
    </row>
    <row r="423" spans="1:76" ht="25.5" x14ac:dyDescent="0.25">
      <c r="A423" s="2" t="s">
        <v>1081</v>
      </c>
      <c r="B423" s="3" t="s">
        <v>1079</v>
      </c>
      <c r="C423" s="79" t="s">
        <v>1082</v>
      </c>
      <c r="D423" s="74"/>
      <c r="E423" s="3" t="s">
        <v>78</v>
      </c>
      <c r="F423" s="25">
        <v>2.4300000000000002</v>
      </c>
      <c r="G423" s="25">
        <v>0</v>
      </c>
      <c r="H423" s="25">
        <f t="shared" si="268"/>
        <v>0</v>
      </c>
      <c r="I423" s="25">
        <f t="shared" si="269"/>
        <v>0</v>
      </c>
      <c r="J423" s="25">
        <f t="shared" si="270"/>
        <v>0</v>
      </c>
      <c r="K423" s="26" t="s">
        <v>58</v>
      </c>
      <c r="Z423" s="25">
        <f t="shared" si="271"/>
        <v>0</v>
      </c>
      <c r="AB423" s="25">
        <f t="shared" si="272"/>
        <v>0</v>
      </c>
      <c r="AC423" s="25">
        <f t="shared" si="273"/>
        <v>0</v>
      </c>
      <c r="AD423" s="25">
        <f t="shared" si="274"/>
        <v>0</v>
      </c>
      <c r="AE423" s="25">
        <f t="shared" si="275"/>
        <v>0</v>
      </c>
      <c r="AF423" s="25">
        <f t="shared" si="276"/>
        <v>0</v>
      </c>
      <c r="AG423" s="25">
        <f t="shared" si="277"/>
        <v>0</v>
      </c>
      <c r="AH423" s="25">
        <f t="shared" si="278"/>
        <v>0</v>
      </c>
      <c r="AI423" s="11" t="s">
        <v>51</v>
      </c>
      <c r="AJ423" s="25">
        <f t="shared" si="279"/>
        <v>0</v>
      </c>
      <c r="AK423" s="25">
        <f t="shared" si="280"/>
        <v>0</v>
      </c>
      <c r="AL423" s="25">
        <f t="shared" si="281"/>
        <v>0</v>
      </c>
      <c r="AN423" s="25">
        <v>21</v>
      </c>
      <c r="AO423" s="25">
        <f>G423*1</f>
        <v>0</v>
      </c>
      <c r="AP423" s="25">
        <f>G423*(1-1)</f>
        <v>0</v>
      </c>
      <c r="AQ423" s="27" t="s">
        <v>81</v>
      </c>
      <c r="AV423" s="25">
        <f t="shared" si="282"/>
        <v>0</v>
      </c>
      <c r="AW423" s="25">
        <f t="shared" si="283"/>
        <v>0</v>
      </c>
      <c r="AX423" s="25">
        <f t="shared" si="284"/>
        <v>0</v>
      </c>
      <c r="AY423" s="27" t="s">
        <v>1050</v>
      </c>
      <c r="AZ423" s="27" t="s">
        <v>961</v>
      </c>
      <c r="BA423" s="11" t="s">
        <v>61</v>
      </c>
      <c r="BC423" s="25">
        <f t="shared" si="285"/>
        <v>0</v>
      </c>
      <c r="BD423" s="25">
        <f t="shared" si="286"/>
        <v>0</v>
      </c>
      <c r="BE423" s="25">
        <v>0</v>
      </c>
      <c r="BF423" s="25">
        <f>423</f>
        <v>423</v>
      </c>
      <c r="BH423" s="25">
        <f t="shared" si="287"/>
        <v>0</v>
      </c>
      <c r="BI423" s="25">
        <f t="shared" si="288"/>
        <v>0</v>
      </c>
      <c r="BJ423" s="25">
        <f t="shared" si="289"/>
        <v>0</v>
      </c>
      <c r="BK423" s="27" t="s">
        <v>124</v>
      </c>
      <c r="BL423" s="25">
        <v>766</v>
      </c>
      <c r="BW423" s="25">
        <v>21</v>
      </c>
      <c r="BX423" s="5" t="s">
        <v>1082</v>
      </c>
    </row>
    <row r="424" spans="1:76" ht="25.5" x14ac:dyDescent="0.25">
      <c r="A424" s="2" t="s">
        <v>1083</v>
      </c>
      <c r="B424" s="3" t="s">
        <v>1079</v>
      </c>
      <c r="C424" s="79" t="s">
        <v>1084</v>
      </c>
      <c r="D424" s="74"/>
      <c r="E424" s="3" t="s">
        <v>78</v>
      </c>
      <c r="F424" s="25">
        <v>8.91</v>
      </c>
      <c r="G424" s="25">
        <v>0</v>
      </c>
      <c r="H424" s="25">
        <f t="shared" si="268"/>
        <v>0</v>
      </c>
      <c r="I424" s="25">
        <f t="shared" si="269"/>
        <v>0</v>
      </c>
      <c r="J424" s="25">
        <f t="shared" si="270"/>
        <v>0</v>
      </c>
      <c r="K424" s="26" t="s">
        <v>58</v>
      </c>
      <c r="Z424" s="25">
        <f t="shared" si="271"/>
        <v>0</v>
      </c>
      <c r="AB424" s="25">
        <f t="shared" si="272"/>
        <v>0</v>
      </c>
      <c r="AC424" s="25">
        <f t="shared" si="273"/>
        <v>0</v>
      </c>
      <c r="AD424" s="25">
        <f t="shared" si="274"/>
        <v>0</v>
      </c>
      <c r="AE424" s="25">
        <f t="shared" si="275"/>
        <v>0</v>
      </c>
      <c r="AF424" s="25">
        <f t="shared" si="276"/>
        <v>0</v>
      </c>
      <c r="AG424" s="25">
        <f t="shared" si="277"/>
        <v>0</v>
      </c>
      <c r="AH424" s="25">
        <f t="shared" si="278"/>
        <v>0</v>
      </c>
      <c r="AI424" s="11" t="s">
        <v>51</v>
      </c>
      <c r="AJ424" s="25">
        <f t="shared" si="279"/>
        <v>0</v>
      </c>
      <c r="AK424" s="25">
        <f t="shared" si="280"/>
        <v>0</v>
      </c>
      <c r="AL424" s="25">
        <f t="shared" si="281"/>
        <v>0</v>
      </c>
      <c r="AN424" s="25">
        <v>21</v>
      </c>
      <c r="AO424" s="25">
        <f>G424*1</f>
        <v>0</v>
      </c>
      <c r="AP424" s="25">
        <f>G424*(1-1)</f>
        <v>0</v>
      </c>
      <c r="AQ424" s="27" t="s">
        <v>81</v>
      </c>
      <c r="AV424" s="25">
        <f t="shared" si="282"/>
        <v>0</v>
      </c>
      <c r="AW424" s="25">
        <f t="shared" si="283"/>
        <v>0</v>
      </c>
      <c r="AX424" s="25">
        <f t="shared" si="284"/>
        <v>0</v>
      </c>
      <c r="AY424" s="27" t="s">
        <v>1050</v>
      </c>
      <c r="AZ424" s="27" t="s">
        <v>961</v>
      </c>
      <c r="BA424" s="11" t="s">
        <v>61</v>
      </c>
      <c r="BC424" s="25">
        <f t="shared" si="285"/>
        <v>0</v>
      </c>
      <c r="BD424" s="25">
        <f t="shared" si="286"/>
        <v>0</v>
      </c>
      <c r="BE424" s="25">
        <v>0</v>
      </c>
      <c r="BF424" s="25">
        <f>424</f>
        <v>424</v>
      </c>
      <c r="BH424" s="25">
        <f t="shared" si="287"/>
        <v>0</v>
      </c>
      <c r="BI424" s="25">
        <f t="shared" si="288"/>
        <v>0</v>
      </c>
      <c r="BJ424" s="25">
        <f t="shared" si="289"/>
        <v>0</v>
      </c>
      <c r="BK424" s="27" t="s">
        <v>124</v>
      </c>
      <c r="BL424" s="25">
        <v>766</v>
      </c>
      <c r="BW424" s="25">
        <v>21</v>
      </c>
      <c r="BX424" s="5" t="s">
        <v>1084</v>
      </c>
    </row>
    <row r="425" spans="1:76" x14ac:dyDescent="0.25">
      <c r="A425" s="2" t="s">
        <v>1085</v>
      </c>
      <c r="B425" s="3" t="s">
        <v>1086</v>
      </c>
      <c r="C425" s="79" t="s">
        <v>1087</v>
      </c>
      <c r="D425" s="74"/>
      <c r="E425" s="3" t="s">
        <v>57</v>
      </c>
      <c r="F425" s="25">
        <v>19</v>
      </c>
      <c r="G425" s="25">
        <v>0</v>
      </c>
      <c r="H425" s="25">
        <f t="shared" si="268"/>
        <v>0</v>
      </c>
      <c r="I425" s="25">
        <f t="shared" si="269"/>
        <v>0</v>
      </c>
      <c r="J425" s="25">
        <f t="shared" si="270"/>
        <v>0</v>
      </c>
      <c r="K425" s="26" t="s">
        <v>58</v>
      </c>
      <c r="Z425" s="25">
        <f t="shared" si="271"/>
        <v>0</v>
      </c>
      <c r="AB425" s="25">
        <f t="shared" si="272"/>
        <v>0</v>
      </c>
      <c r="AC425" s="25">
        <f t="shared" si="273"/>
        <v>0</v>
      </c>
      <c r="AD425" s="25">
        <f t="shared" si="274"/>
        <v>0</v>
      </c>
      <c r="AE425" s="25">
        <f t="shared" si="275"/>
        <v>0</v>
      </c>
      <c r="AF425" s="25">
        <f t="shared" si="276"/>
        <v>0</v>
      </c>
      <c r="AG425" s="25">
        <f t="shared" si="277"/>
        <v>0</v>
      </c>
      <c r="AH425" s="25">
        <f t="shared" si="278"/>
        <v>0</v>
      </c>
      <c r="AI425" s="11" t="s">
        <v>51</v>
      </c>
      <c r="AJ425" s="25">
        <f t="shared" si="279"/>
        <v>0</v>
      </c>
      <c r="AK425" s="25">
        <f t="shared" si="280"/>
        <v>0</v>
      </c>
      <c r="AL425" s="25">
        <f t="shared" si="281"/>
        <v>0</v>
      </c>
      <c r="AN425" s="25">
        <v>21</v>
      </c>
      <c r="AO425" s="25">
        <f>G425*0.087347945</f>
        <v>0</v>
      </c>
      <c r="AP425" s="25">
        <f>G425*(1-0.087347945)</f>
        <v>0</v>
      </c>
      <c r="AQ425" s="27" t="s">
        <v>81</v>
      </c>
      <c r="AV425" s="25">
        <f t="shared" si="282"/>
        <v>0</v>
      </c>
      <c r="AW425" s="25">
        <f t="shared" si="283"/>
        <v>0</v>
      </c>
      <c r="AX425" s="25">
        <f t="shared" si="284"/>
        <v>0</v>
      </c>
      <c r="AY425" s="27" t="s">
        <v>1050</v>
      </c>
      <c r="AZ425" s="27" t="s">
        <v>961</v>
      </c>
      <c r="BA425" s="11" t="s">
        <v>61</v>
      </c>
      <c r="BC425" s="25">
        <f t="shared" si="285"/>
        <v>0</v>
      </c>
      <c r="BD425" s="25">
        <f t="shared" si="286"/>
        <v>0</v>
      </c>
      <c r="BE425" s="25">
        <v>0</v>
      </c>
      <c r="BF425" s="25">
        <f>425</f>
        <v>425</v>
      </c>
      <c r="BH425" s="25">
        <f t="shared" si="287"/>
        <v>0</v>
      </c>
      <c r="BI425" s="25">
        <f t="shared" si="288"/>
        <v>0</v>
      </c>
      <c r="BJ425" s="25">
        <f t="shared" si="289"/>
        <v>0</v>
      </c>
      <c r="BK425" s="27" t="s">
        <v>62</v>
      </c>
      <c r="BL425" s="25">
        <v>766</v>
      </c>
      <c r="BW425" s="25">
        <v>21</v>
      </c>
      <c r="BX425" s="5" t="s">
        <v>1087</v>
      </c>
    </row>
    <row r="426" spans="1:76" ht="25.5" x14ac:dyDescent="0.25">
      <c r="A426" s="2" t="s">
        <v>1088</v>
      </c>
      <c r="B426" s="3" t="s">
        <v>1079</v>
      </c>
      <c r="C426" s="79" t="s">
        <v>1089</v>
      </c>
      <c r="D426" s="74"/>
      <c r="E426" s="3" t="s">
        <v>78</v>
      </c>
      <c r="F426" s="25">
        <v>2.1</v>
      </c>
      <c r="G426" s="25">
        <v>0</v>
      </c>
      <c r="H426" s="25">
        <f t="shared" si="268"/>
        <v>0</v>
      </c>
      <c r="I426" s="25">
        <f t="shared" si="269"/>
        <v>0</v>
      </c>
      <c r="J426" s="25">
        <f t="shared" si="270"/>
        <v>0</v>
      </c>
      <c r="K426" s="26" t="s">
        <v>58</v>
      </c>
      <c r="Z426" s="25">
        <f t="shared" si="271"/>
        <v>0</v>
      </c>
      <c r="AB426" s="25">
        <f t="shared" si="272"/>
        <v>0</v>
      </c>
      <c r="AC426" s="25">
        <f t="shared" si="273"/>
        <v>0</v>
      </c>
      <c r="AD426" s="25">
        <f t="shared" si="274"/>
        <v>0</v>
      </c>
      <c r="AE426" s="25">
        <f t="shared" si="275"/>
        <v>0</v>
      </c>
      <c r="AF426" s="25">
        <f t="shared" si="276"/>
        <v>0</v>
      </c>
      <c r="AG426" s="25">
        <f t="shared" si="277"/>
        <v>0</v>
      </c>
      <c r="AH426" s="25">
        <f t="shared" si="278"/>
        <v>0</v>
      </c>
      <c r="AI426" s="11" t="s">
        <v>51</v>
      </c>
      <c r="AJ426" s="25">
        <f t="shared" si="279"/>
        <v>0</v>
      </c>
      <c r="AK426" s="25">
        <f t="shared" si="280"/>
        <v>0</v>
      </c>
      <c r="AL426" s="25">
        <f t="shared" si="281"/>
        <v>0</v>
      </c>
      <c r="AN426" s="25">
        <v>21</v>
      </c>
      <c r="AO426" s="25">
        <f t="shared" ref="AO426:AO431" si="290">G426*1</f>
        <v>0</v>
      </c>
      <c r="AP426" s="25">
        <f t="shared" ref="AP426:AP431" si="291">G426*(1-1)</f>
        <v>0</v>
      </c>
      <c r="AQ426" s="27" t="s">
        <v>81</v>
      </c>
      <c r="AV426" s="25">
        <f t="shared" si="282"/>
        <v>0</v>
      </c>
      <c r="AW426" s="25">
        <f t="shared" si="283"/>
        <v>0</v>
      </c>
      <c r="AX426" s="25">
        <f t="shared" si="284"/>
        <v>0</v>
      </c>
      <c r="AY426" s="27" t="s">
        <v>1050</v>
      </c>
      <c r="AZ426" s="27" t="s">
        <v>961</v>
      </c>
      <c r="BA426" s="11" t="s">
        <v>61</v>
      </c>
      <c r="BC426" s="25">
        <f t="shared" si="285"/>
        <v>0</v>
      </c>
      <c r="BD426" s="25">
        <f t="shared" si="286"/>
        <v>0</v>
      </c>
      <c r="BE426" s="25">
        <v>0</v>
      </c>
      <c r="BF426" s="25">
        <f>426</f>
        <v>426</v>
      </c>
      <c r="BH426" s="25">
        <f t="shared" si="287"/>
        <v>0</v>
      </c>
      <c r="BI426" s="25">
        <f t="shared" si="288"/>
        <v>0</v>
      </c>
      <c r="BJ426" s="25">
        <f t="shared" si="289"/>
        <v>0</v>
      </c>
      <c r="BK426" s="27" t="s">
        <v>124</v>
      </c>
      <c r="BL426" s="25">
        <v>766</v>
      </c>
      <c r="BW426" s="25">
        <v>21</v>
      </c>
      <c r="BX426" s="5" t="s">
        <v>1089</v>
      </c>
    </row>
    <row r="427" spans="1:76" ht="25.5" x14ac:dyDescent="0.25">
      <c r="A427" s="2" t="s">
        <v>1090</v>
      </c>
      <c r="B427" s="3" t="s">
        <v>1079</v>
      </c>
      <c r="C427" s="79" t="s">
        <v>1089</v>
      </c>
      <c r="D427" s="74"/>
      <c r="E427" s="3" t="s">
        <v>78</v>
      </c>
      <c r="F427" s="25">
        <v>4.4800000000000004</v>
      </c>
      <c r="G427" s="25">
        <v>0</v>
      </c>
      <c r="H427" s="25">
        <f t="shared" si="268"/>
        <v>0</v>
      </c>
      <c r="I427" s="25">
        <f t="shared" si="269"/>
        <v>0</v>
      </c>
      <c r="J427" s="25">
        <f t="shared" si="270"/>
        <v>0</v>
      </c>
      <c r="K427" s="26" t="s">
        <v>58</v>
      </c>
      <c r="Z427" s="25">
        <f t="shared" si="271"/>
        <v>0</v>
      </c>
      <c r="AB427" s="25">
        <f t="shared" si="272"/>
        <v>0</v>
      </c>
      <c r="AC427" s="25">
        <f t="shared" si="273"/>
        <v>0</v>
      </c>
      <c r="AD427" s="25">
        <f t="shared" si="274"/>
        <v>0</v>
      </c>
      <c r="AE427" s="25">
        <f t="shared" si="275"/>
        <v>0</v>
      </c>
      <c r="AF427" s="25">
        <f t="shared" si="276"/>
        <v>0</v>
      </c>
      <c r="AG427" s="25">
        <f t="shared" si="277"/>
        <v>0</v>
      </c>
      <c r="AH427" s="25">
        <f t="shared" si="278"/>
        <v>0</v>
      </c>
      <c r="AI427" s="11" t="s">
        <v>51</v>
      </c>
      <c r="AJ427" s="25">
        <f t="shared" si="279"/>
        <v>0</v>
      </c>
      <c r="AK427" s="25">
        <f t="shared" si="280"/>
        <v>0</v>
      </c>
      <c r="AL427" s="25">
        <f t="shared" si="281"/>
        <v>0</v>
      </c>
      <c r="AN427" s="25">
        <v>21</v>
      </c>
      <c r="AO427" s="25">
        <f t="shared" si="290"/>
        <v>0</v>
      </c>
      <c r="AP427" s="25">
        <f t="shared" si="291"/>
        <v>0</v>
      </c>
      <c r="AQ427" s="27" t="s">
        <v>81</v>
      </c>
      <c r="AV427" s="25">
        <f t="shared" si="282"/>
        <v>0</v>
      </c>
      <c r="AW427" s="25">
        <f t="shared" si="283"/>
        <v>0</v>
      </c>
      <c r="AX427" s="25">
        <f t="shared" si="284"/>
        <v>0</v>
      </c>
      <c r="AY427" s="27" t="s">
        <v>1050</v>
      </c>
      <c r="AZ427" s="27" t="s">
        <v>961</v>
      </c>
      <c r="BA427" s="11" t="s">
        <v>61</v>
      </c>
      <c r="BC427" s="25">
        <f t="shared" si="285"/>
        <v>0</v>
      </c>
      <c r="BD427" s="25">
        <f t="shared" si="286"/>
        <v>0</v>
      </c>
      <c r="BE427" s="25">
        <v>0</v>
      </c>
      <c r="BF427" s="25">
        <f>427</f>
        <v>427</v>
      </c>
      <c r="BH427" s="25">
        <f t="shared" si="287"/>
        <v>0</v>
      </c>
      <c r="BI427" s="25">
        <f t="shared" si="288"/>
        <v>0</v>
      </c>
      <c r="BJ427" s="25">
        <f t="shared" si="289"/>
        <v>0</v>
      </c>
      <c r="BK427" s="27" t="s">
        <v>124</v>
      </c>
      <c r="BL427" s="25">
        <v>766</v>
      </c>
      <c r="BW427" s="25">
        <v>21</v>
      </c>
      <c r="BX427" s="5" t="s">
        <v>1089</v>
      </c>
    </row>
    <row r="428" spans="1:76" ht="25.5" x14ac:dyDescent="0.25">
      <c r="A428" s="2" t="s">
        <v>1091</v>
      </c>
      <c r="B428" s="3" t="s">
        <v>1079</v>
      </c>
      <c r="C428" s="79" t="s">
        <v>1089</v>
      </c>
      <c r="D428" s="74"/>
      <c r="E428" s="3" t="s">
        <v>78</v>
      </c>
      <c r="F428" s="25">
        <v>12.6</v>
      </c>
      <c r="G428" s="25">
        <v>0</v>
      </c>
      <c r="H428" s="25">
        <f t="shared" si="268"/>
        <v>0</v>
      </c>
      <c r="I428" s="25">
        <f t="shared" si="269"/>
        <v>0</v>
      </c>
      <c r="J428" s="25">
        <f t="shared" si="270"/>
        <v>0</v>
      </c>
      <c r="K428" s="26" t="s">
        <v>58</v>
      </c>
      <c r="Z428" s="25">
        <f t="shared" si="271"/>
        <v>0</v>
      </c>
      <c r="AB428" s="25">
        <f t="shared" si="272"/>
        <v>0</v>
      </c>
      <c r="AC428" s="25">
        <f t="shared" si="273"/>
        <v>0</v>
      </c>
      <c r="AD428" s="25">
        <f t="shared" si="274"/>
        <v>0</v>
      </c>
      <c r="AE428" s="25">
        <f t="shared" si="275"/>
        <v>0</v>
      </c>
      <c r="AF428" s="25">
        <f t="shared" si="276"/>
        <v>0</v>
      </c>
      <c r="AG428" s="25">
        <f t="shared" si="277"/>
        <v>0</v>
      </c>
      <c r="AH428" s="25">
        <f t="shared" si="278"/>
        <v>0</v>
      </c>
      <c r="AI428" s="11" t="s">
        <v>51</v>
      </c>
      <c r="AJ428" s="25">
        <f t="shared" si="279"/>
        <v>0</v>
      </c>
      <c r="AK428" s="25">
        <f t="shared" si="280"/>
        <v>0</v>
      </c>
      <c r="AL428" s="25">
        <f t="shared" si="281"/>
        <v>0</v>
      </c>
      <c r="AN428" s="25">
        <v>21</v>
      </c>
      <c r="AO428" s="25">
        <f t="shared" si="290"/>
        <v>0</v>
      </c>
      <c r="AP428" s="25">
        <f t="shared" si="291"/>
        <v>0</v>
      </c>
      <c r="AQ428" s="27" t="s">
        <v>81</v>
      </c>
      <c r="AV428" s="25">
        <f t="shared" si="282"/>
        <v>0</v>
      </c>
      <c r="AW428" s="25">
        <f t="shared" si="283"/>
        <v>0</v>
      </c>
      <c r="AX428" s="25">
        <f t="shared" si="284"/>
        <v>0</v>
      </c>
      <c r="AY428" s="27" t="s">
        <v>1050</v>
      </c>
      <c r="AZ428" s="27" t="s">
        <v>961</v>
      </c>
      <c r="BA428" s="11" t="s">
        <v>61</v>
      </c>
      <c r="BC428" s="25">
        <f t="shared" si="285"/>
        <v>0</v>
      </c>
      <c r="BD428" s="25">
        <f t="shared" si="286"/>
        <v>0</v>
      </c>
      <c r="BE428" s="25">
        <v>0</v>
      </c>
      <c r="BF428" s="25">
        <f>428</f>
        <v>428</v>
      </c>
      <c r="BH428" s="25">
        <f t="shared" si="287"/>
        <v>0</v>
      </c>
      <c r="BI428" s="25">
        <f t="shared" si="288"/>
        <v>0</v>
      </c>
      <c r="BJ428" s="25">
        <f t="shared" si="289"/>
        <v>0</v>
      </c>
      <c r="BK428" s="27" t="s">
        <v>124</v>
      </c>
      <c r="BL428" s="25">
        <v>766</v>
      </c>
      <c r="BW428" s="25">
        <v>21</v>
      </c>
      <c r="BX428" s="5" t="s">
        <v>1089</v>
      </c>
    </row>
    <row r="429" spans="1:76" ht="25.5" x14ac:dyDescent="0.25">
      <c r="A429" s="2" t="s">
        <v>1092</v>
      </c>
      <c r="B429" s="3" t="s">
        <v>1079</v>
      </c>
      <c r="C429" s="79" t="s">
        <v>1089</v>
      </c>
      <c r="D429" s="74"/>
      <c r="E429" s="3" t="s">
        <v>78</v>
      </c>
      <c r="F429" s="25">
        <v>11.2</v>
      </c>
      <c r="G429" s="25">
        <v>0</v>
      </c>
      <c r="H429" s="25">
        <f t="shared" si="268"/>
        <v>0</v>
      </c>
      <c r="I429" s="25">
        <f t="shared" si="269"/>
        <v>0</v>
      </c>
      <c r="J429" s="25">
        <f t="shared" si="270"/>
        <v>0</v>
      </c>
      <c r="K429" s="26" t="s">
        <v>58</v>
      </c>
      <c r="Z429" s="25">
        <f t="shared" si="271"/>
        <v>0</v>
      </c>
      <c r="AB429" s="25">
        <f t="shared" si="272"/>
        <v>0</v>
      </c>
      <c r="AC429" s="25">
        <f t="shared" si="273"/>
        <v>0</v>
      </c>
      <c r="AD429" s="25">
        <f t="shared" si="274"/>
        <v>0</v>
      </c>
      <c r="AE429" s="25">
        <f t="shared" si="275"/>
        <v>0</v>
      </c>
      <c r="AF429" s="25">
        <f t="shared" si="276"/>
        <v>0</v>
      </c>
      <c r="AG429" s="25">
        <f t="shared" si="277"/>
        <v>0</v>
      </c>
      <c r="AH429" s="25">
        <f t="shared" si="278"/>
        <v>0</v>
      </c>
      <c r="AI429" s="11" t="s">
        <v>51</v>
      </c>
      <c r="AJ429" s="25">
        <f t="shared" si="279"/>
        <v>0</v>
      </c>
      <c r="AK429" s="25">
        <f t="shared" si="280"/>
        <v>0</v>
      </c>
      <c r="AL429" s="25">
        <f t="shared" si="281"/>
        <v>0</v>
      </c>
      <c r="AN429" s="25">
        <v>21</v>
      </c>
      <c r="AO429" s="25">
        <f t="shared" si="290"/>
        <v>0</v>
      </c>
      <c r="AP429" s="25">
        <f t="shared" si="291"/>
        <v>0</v>
      </c>
      <c r="AQ429" s="27" t="s">
        <v>81</v>
      </c>
      <c r="AV429" s="25">
        <f t="shared" si="282"/>
        <v>0</v>
      </c>
      <c r="AW429" s="25">
        <f t="shared" si="283"/>
        <v>0</v>
      </c>
      <c r="AX429" s="25">
        <f t="shared" si="284"/>
        <v>0</v>
      </c>
      <c r="AY429" s="27" t="s">
        <v>1050</v>
      </c>
      <c r="AZ429" s="27" t="s">
        <v>961</v>
      </c>
      <c r="BA429" s="11" t="s">
        <v>61</v>
      </c>
      <c r="BC429" s="25">
        <f t="shared" si="285"/>
        <v>0</v>
      </c>
      <c r="BD429" s="25">
        <f t="shared" si="286"/>
        <v>0</v>
      </c>
      <c r="BE429" s="25">
        <v>0</v>
      </c>
      <c r="BF429" s="25">
        <f>429</f>
        <v>429</v>
      </c>
      <c r="BH429" s="25">
        <f t="shared" si="287"/>
        <v>0</v>
      </c>
      <c r="BI429" s="25">
        <f t="shared" si="288"/>
        <v>0</v>
      </c>
      <c r="BJ429" s="25">
        <f t="shared" si="289"/>
        <v>0</v>
      </c>
      <c r="BK429" s="27" t="s">
        <v>124</v>
      </c>
      <c r="BL429" s="25">
        <v>766</v>
      </c>
      <c r="BW429" s="25">
        <v>21</v>
      </c>
      <c r="BX429" s="5" t="s">
        <v>1089</v>
      </c>
    </row>
    <row r="430" spans="1:76" ht="25.5" x14ac:dyDescent="0.25">
      <c r="A430" s="2" t="s">
        <v>1093</v>
      </c>
      <c r="B430" s="3" t="s">
        <v>1079</v>
      </c>
      <c r="C430" s="79" t="s">
        <v>1089</v>
      </c>
      <c r="D430" s="74"/>
      <c r="E430" s="3" t="s">
        <v>78</v>
      </c>
      <c r="F430" s="25">
        <v>2.16</v>
      </c>
      <c r="G430" s="25">
        <v>0</v>
      </c>
      <c r="H430" s="25">
        <f t="shared" si="268"/>
        <v>0</v>
      </c>
      <c r="I430" s="25">
        <f t="shared" si="269"/>
        <v>0</v>
      </c>
      <c r="J430" s="25">
        <f t="shared" si="270"/>
        <v>0</v>
      </c>
      <c r="K430" s="26" t="s">
        <v>58</v>
      </c>
      <c r="Z430" s="25">
        <f t="shared" si="271"/>
        <v>0</v>
      </c>
      <c r="AB430" s="25">
        <f t="shared" si="272"/>
        <v>0</v>
      </c>
      <c r="AC430" s="25">
        <f t="shared" si="273"/>
        <v>0</v>
      </c>
      <c r="AD430" s="25">
        <f t="shared" si="274"/>
        <v>0</v>
      </c>
      <c r="AE430" s="25">
        <f t="shared" si="275"/>
        <v>0</v>
      </c>
      <c r="AF430" s="25">
        <f t="shared" si="276"/>
        <v>0</v>
      </c>
      <c r="AG430" s="25">
        <f t="shared" si="277"/>
        <v>0</v>
      </c>
      <c r="AH430" s="25">
        <f t="shared" si="278"/>
        <v>0</v>
      </c>
      <c r="AI430" s="11" t="s">
        <v>51</v>
      </c>
      <c r="AJ430" s="25">
        <f t="shared" si="279"/>
        <v>0</v>
      </c>
      <c r="AK430" s="25">
        <f t="shared" si="280"/>
        <v>0</v>
      </c>
      <c r="AL430" s="25">
        <f t="shared" si="281"/>
        <v>0</v>
      </c>
      <c r="AN430" s="25">
        <v>21</v>
      </c>
      <c r="AO430" s="25">
        <f t="shared" si="290"/>
        <v>0</v>
      </c>
      <c r="AP430" s="25">
        <f t="shared" si="291"/>
        <v>0</v>
      </c>
      <c r="AQ430" s="27" t="s">
        <v>81</v>
      </c>
      <c r="AV430" s="25">
        <f t="shared" si="282"/>
        <v>0</v>
      </c>
      <c r="AW430" s="25">
        <f t="shared" si="283"/>
        <v>0</v>
      </c>
      <c r="AX430" s="25">
        <f t="shared" si="284"/>
        <v>0</v>
      </c>
      <c r="AY430" s="27" t="s">
        <v>1050</v>
      </c>
      <c r="AZ430" s="27" t="s">
        <v>961</v>
      </c>
      <c r="BA430" s="11" t="s">
        <v>61</v>
      </c>
      <c r="BC430" s="25">
        <f t="shared" si="285"/>
        <v>0</v>
      </c>
      <c r="BD430" s="25">
        <f t="shared" si="286"/>
        <v>0</v>
      </c>
      <c r="BE430" s="25">
        <v>0</v>
      </c>
      <c r="BF430" s="25">
        <f>430</f>
        <v>430</v>
      </c>
      <c r="BH430" s="25">
        <f t="shared" si="287"/>
        <v>0</v>
      </c>
      <c r="BI430" s="25">
        <f t="shared" si="288"/>
        <v>0</v>
      </c>
      <c r="BJ430" s="25">
        <f t="shared" si="289"/>
        <v>0</v>
      </c>
      <c r="BK430" s="27" t="s">
        <v>124</v>
      </c>
      <c r="BL430" s="25">
        <v>766</v>
      </c>
      <c r="BW430" s="25">
        <v>21</v>
      </c>
      <c r="BX430" s="5" t="s">
        <v>1089</v>
      </c>
    </row>
    <row r="431" spans="1:76" ht="25.5" x14ac:dyDescent="0.25">
      <c r="A431" s="2" t="s">
        <v>1094</v>
      </c>
      <c r="B431" s="3" t="s">
        <v>1079</v>
      </c>
      <c r="C431" s="79" t="s">
        <v>1095</v>
      </c>
      <c r="D431" s="74"/>
      <c r="E431" s="3" t="s">
        <v>78</v>
      </c>
      <c r="F431" s="25">
        <v>2.1</v>
      </c>
      <c r="G431" s="25">
        <v>0</v>
      </c>
      <c r="H431" s="25">
        <f t="shared" si="268"/>
        <v>0</v>
      </c>
      <c r="I431" s="25">
        <f t="shared" si="269"/>
        <v>0</v>
      </c>
      <c r="J431" s="25">
        <f t="shared" si="270"/>
        <v>0</v>
      </c>
      <c r="K431" s="26" t="s">
        <v>58</v>
      </c>
      <c r="Z431" s="25">
        <f t="shared" si="271"/>
        <v>0</v>
      </c>
      <c r="AB431" s="25">
        <f t="shared" si="272"/>
        <v>0</v>
      </c>
      <c r="AC431" s="25">
        <f t="shared" si="273"/>
        <v>0</v>
      </c>
      <c r="AD431" s="25">
        <f t="shared" si="274"/>
        <v>0</v>
      </c>
      <c r="AE431" s="25">
        <f t="shared" si="275"/>
        <v>0</v>
      </c>
      <c r="AF431" s="25">
        <f t="shared" si="276"/>
        <v>0</v>
      </c>
      <c r="AG431" s="25">
        <f t="shared" si="277"/>
        <v>0</v>
      </c>
      <c r="AH431" s="25">
        <f t="shared" si="278"/>
        <v>0</v>
      </c>
      <c r="AI431" s="11" t="s">
        <v>51</v>
      </c>
      <c r="AJ431" s="25">
        <f t="shared" si="279"/>
        <v>0</v>
      </c>
      <c r="AK431" s="25">
        <f t="shared" si="280"/>
        <v>0</v>
      </c>
      <c r="AL431" s="25">
        <f t="shared" si="281"/>
        <v>0</v>
      </c>
      <c r="AN431" s="25">
        <v>21</v>
      </c>
      <c r="AO431" s="25">
        <f t="shared" si="290"/>
        <v>0</v>
      </c>
      <c r="AP431" s="25">
        <f t="shared" si="291"/>
        <v>0</v>
      </c>
      <c r="AQ431" s="27" t="s">
        <v>81</v>
      </c>
      <c r="AV431" s="25">
        <f t="shared" si="282"/>
        <v>0</v>
      </c>
      <c r="AW431" s="25">
        <f t="shared" si="283"/>
        <v>0</v>
      </c>
      <c r="AX431" s="25">
        <f t="shared" si="284"/>
        <v>0</v>
      </c>
      <c r="AY431" s="27" t="s">
        <v>1050</v>
      </c>
      <c r="AZ431" s="27" t="s">
        <v>961</v>
      </c>
      <c r="BA431" s="11" t="s">
        <v>61</v>
      </c>
      <c r="BC431" s="25">
        <f t="shared" si="285"/>
        <v>0</v>
      </c>
      <c r="BD431" s="25">
        <f t="shared" si="286"/>
        <v>0</v>
      </c>
      <c r="BE431" s="25">
        <v>0</v>
      </c>
      <c r="BF431" s="25">
        <f>431</f>
        <v>431</v>
      </c>
      <c r="BH431" s="25">
        <f t="shared" si="287"/>
        <v>0</v>
      </c>
      <c r="BI431" s="25">
        <f t="shared" si="288"/>
        <v>0</v>
      </c>
      <c r="BJ431" s="25">
        <f t="shared" si="289"/>
        <v>0</v>
      </c>
      <c r="BK431" s="27" t="s">
        <v>124</v>
      </c>
      <c r="BL431" s="25">
        <v>766</v>
      </c>
      <c r="BW431" s="25">
        <v>21</v>
      </c>
      <c r="BX431" s="5" t="s">
        <v>1095</v>
      </c>
    </row>
    <row r="432" spans="1:76" x14ac:dyDescent="0.25">
      <c r="A432" s="2" t="s">
        <v>1096</v>
      </c>
      <c r="B432" s="3" t="s">
        <v>1097</v>
      </c>
      <c r="C432" s="79" t="s">
        <v>1098</v>
      </c>
      <c r="D432" s="74"/>
      <c r="E432" s="3" t="s">
        <v>57</v>
      </c>
      <c r="F432" s="25">
        <v>9</v>
      </c>
      <c r="G432" s="25">
        <v>0</v>
      </c>
      <c r="H432" s="25">
        <f t="shared" si="268"/>
        <v>0</v>
      </c>
      <c r="I432" s="25">
        <f t="shared" si="269"/>
        <v>0</v>
      </c>
      <c r="J432" s="25">
        <f t="shared" si="270"/>
        <v>0</v>
      </c>
      <c r="K432" s="26" t="s">
        <v>58</v>
      </c>
      <c r="Z432" s="25">
        <f t="shared" si="271"/>
        <v>0</v>
      </c>
      <c r="AB432" s="25">
        <f t="shared" si="272"/>
        <v>0</v>
      </c>
      <c r="AC432" s="25">
        <f t="shared" si="273"/>
        <v>0</v>
      </c>
      <c r="AD432" s="25">
        <f t="shared" si="274"/>
        <v>0</v>
      </c>
      <c r="AE432" s="25">
        <f t="shared" si="275"/>
        <v>0</v>
      </c>
      <c r="AF432" s="25">
        <f t="shared" si="276"/>
        <v>0</v>
      </c>
      <c r="AG432" s="25">
        <f t="shared" si="277"/>
        <v>0</v>
      </c>
      <c r="AH432" s="25">
        <f t="shared" si="278"/>
        <v>0</v>
      </c>
      <c r="AI432" s="11" t="s">
        <v>51</v>
      </c>
      <c r="AJ432" s="25">
        <f t="shared" si="279"/>
        <v>0</v>
      </c>
      <c r="AK432" s="25">
        <f t="shared" si="280"/>
        <v>0</v>
      </c>
      <c r="AL432" s="25">
        <f t="shared" si="281"/>
        <v>0</v>
      </c>
      <c r="AN432" s="25">
        <v>21</v>
      </c>
      <c r="AO432" s="25">
        <f>G432*0.003591111</f>
        <v>0</v>
      </c>
      <c r="AP432" s="25">
        <f>G432*(1-0.003591111)</f>
        <v>0</v>
      </c>
      <c r="AQ432" s="27" t="s">
        <v>81</v>
      </c>
      <c r="AV432" s="25">
        <f t="shared" si="282"/>
        <v>0</v>
      </c>
      <c r="AW432" s="25">
        <f t="shared" si="283"/>
        <v>0</v>
      </c>
      <c r="AX432" s="25">
        <f t="shared" si="284"/>
        <v>0</v>
      </c>
      <c r="AY432" s="27" t="s">
        <v>1050</v>
      </c>
      <c r="AZ432" s="27" t="s">
        <v>961</v>
      </c>
      <c r="BA432" s="11" t="s">
        <v>61</v>
      </c>
      <c r="BC432" s="25">
        <f t="shared" si="285"/>
        <v>0</v>
      </c>
      <c r="BD432" s="25">
        <f t="shared" si="286"/>
        <v>0</v>
      </c>
      <c r="BE432" s="25">
        <v>0</v>
      </c>
      <c r="BF432" s="25">
        <f>432</f>
        <v>432</v>
      </c>
      <c r="BH432" s="25">
        <f t="shared" si="287"/>
        <v>0</v>
      </c>
      <c r="BI432" s="25">
        <f t="shared" si="288"/>
        <v>0</v>
      </c>
      <c r="BJ432" s="25">
        <f t="shared" si="289"/>
        <v>0</v>
      </c>
      <c r="BK432" s="27" t="s">
        <v>62</v>
      </c>
      <c r="BL432" s="25">
        <v>766</v>
      </c>
      <c r="BW432" s="25">
        <v>21</v>
      </c>
      <c r="BX432" s="5" t="s">
        <v>1098</v>
      </c>
    </row>
    <row r="433" spans="1:76" x14ac:dyDescent="0.25">
      <c r="A433" s="2" t="s">
        <v>1099</v>
      </c>
      <c r="B433" s="3" t="s">
        <v>1100</v>
      </c>
      <c r="C433" s="79" t="s">
        <v>1101</v>
      </c>
      <c r="D433" s="74"/>
      <c r="E433" s="3" t="s">
        <v>57</v>
      </c>
      <c r="F433" s="25">
        <v>9</v>
      </c>
      <c r="G433" s="25">
        <v>0</v>
      </c>
      <c r="H433" s="25">
        <f t="shared" si="268"/>
        <v>0</v>
      </c>
      <c r="I433" s="25">
        <f t="shared" si="269"/>
        <v>0</v>
      </c>
      <c r="J433" s="25">
        <f t="shared" si="270"/>
        <v>0</v>
      </c>
      <c r="K433" s="26" t="s">
        <v>58</v>
      </c>
      <c r="Z433" s="25">
        <f t="shared" si="271"/>
        <v>0</v>
      </c>
      <c r="AB433" s="25">
        <f t="shared" si="272"/>
        <v>0</v>
      </c>
      <c r="AC433" s="25">
        <f t="shared" si="273"/>
        <v>0</v>
      </c>
      <c r="AD433" s="25">
        <f t="shared" si="274"/>
        <v>0</v>
      </c>
      <c r="AE433" s="25">
        <f t="shared" si="275"/>
        <v>0</v>
      </c>
      <c r="AF433" s="25">
        <f t="shared" si="276"/>
        <v>0</v>
      </c>
      <c r="AG433" s="25">
        <f t="shared" si="277"/>
        <v>0</v>
      </c>
      <c r="AH433" s="25">
        <f t="shared" si="278"/>
        <v>0</v>
      </c>
      <c r="AI433" s="11" t="s">
        <v>51</v>
      </c>
      <c r="AJ433" s="25">
        <f t="shared" si="279"/>
        <v>0</v>
      </c>
      <c r="AK433" s="25">
        <f t="shared" si="280"/>
        <v>0</v>
      </c>
      <c r="AL433" s="25">
        <f t="shared" si="281"/>
        <v>0</v>
      </c>
      <c r="AN433" s="25">
        <v>21</v>
      </c>
      <c r="AO433" s="25">
        <f>G433*1</f>
        <v>0</v>
      </c>
      <c r="AP433" s="25">
        <f>G433*(1-1)</f>
        <v>0</v>
      </c>
      <c r="AQ433" s="27" t="s">
        <v>81</v>
      </c>
      <c r="AV433" s="25">
        <f t="shared" si="282"/>
        <v>0</v>
      </c>
      <c r="AW433" s="25">
        <f t="shared" si="283"/>
        <v>0</v>
      </c>
      <c r="AX433" s="25">
        <f t="shared" si="284"/>
        <v>0</v>
      </c>
      <c r="AY433" s="27" t="s">
        <v>1050</v>
      </c>
      <c r="AZ433" s="27" t="s">
        <v>961</v>
      </c>
      <c r="BA433" s="11" t="s">
        <v>61</v>
      </c>
      <c r="BC433" s="25">
        <f t="shared" si="285"/>
        <v>0</v>
      </c>
      <c r="BD433" s="25">
        <f t="shared" si="286"/>
        <v>0</v>
      </c>
      <c r="BE433" s="25">
        <v>0</v>
      </c>
      <c r="BF433" s="25">
        <f>433</f>
        <v>433</v>
      </c>
      <c r="BH433" s="25">
        <f t="shared" si="287"/>
        <v>0</v>
      </c>
      <c r="BI433" s="25">
        <f t="shared" si="288"/>
        <v>0</v>
      </c>
      <c r="BJ433" s="25">
        <f t="shared" si="289"/>
        <v>0</v>
      </c>
      <c r="BK433" s="27" t="s">
        <v>124</v>
      </c>
      <c r="BL433" s="25">
        <v>766</v>
      </c>
      <c r="BW433" s="25">
        <v>21</v>
      </c>
      <c r="BX433" s="5" t="s">
        <v>1101</v>
      </c>
    </row>
    <row r="434" spans="1:76" x14ac:dyDescent="0.25">
      <c r="A434" s="2" t="s">
        <v>1102</v>
      </c>
      <c r="B434" s="3" t="s">
        <v>1103</v>
      </c>
      <c r="C434" s="79" t="s">
        <v>1104</v>
      </c>
      <c r="D434" s="74"/>
      <c r="E434" s="3" t="s">
        <v>57</v>
      </c>
      <c r="F434" s="25">
        <v>9</v>
      </c>
      <c r="G434" s="25">
        <v>0</v>
      </c>
      <c r="H434" s="25">
        <f t="shared" si="268"/>
        <v>0</v>
      </c>
      <c r="I434" s="25">
        <f t="shared" si="269"/>
        <v>0</v>
      </c>
      <c r="J434" s="25">
        <f t="shared" si="270"/>
        <v>0</v>
      </c>
      <c r="K434" s="26" t="s">
        <v>58</v>
      </c>
      <c r="Z434" s="25">
        <f t="shared" si="271"/>
        <v>0</v>
      </c>
      <c r="AB434" s="25">
        <f t="shared" si="272"/>
        <v>0</v>
      </c>
      <c r="AC434" s="25">
        <f t="shared" si="273"/>
        <v>0</v>
      </c>
      <c r="AD434" s="25">
        <f t="shared" si="274"/>
        <v>0</v>
      </c>
      <c r="AE434" s="25">
        <f t="shared" si="275"/>
        <v>0</v>
      </c>
      <c r="AF434" s="25">
        <f t="shared" si="276"/>
        <v>0</v>
      </c>
      <c r="AG434" s="25">
        <f t="shared" si="277"/>
        <v>0</v>
      </c>
      <c r="AH434" s="25">
        <f t="shared" si="278"/>
        <v>0</v>
      </c>
      <c r="AI434" s="11" t="s">
        <v>51</v>
      </c>
      <c r="AJ434" s="25">
        <f t="shared" si="279"/>
        <v>0</v>
      </c>
      <c r="AK434" s="25">
        <f t="shared" si="280"/>
        <v>0</v>
      </c>
      <c r="AL434" s="25">
        <f t="shared" si="281"/>
        <v>0</v>
      </c>
      <c r="AN434" s="25">
        <v>21</v>
      </c>
      <c r="AO434" s="25">
        <f>G434*1</f>
        <v>0</v>
      </c>
      <c r="AP434" s="25">
        <f>G434*(1-1)</f>
        <v>0</v>
      </c>
      <c r="AQ434" s="27" t="s">
        <v>81</v>
      </c>
      <c r="AV434" s="25">
        <f t="shared" si="282"/>
        <v>0</v>
      </c>
      <c r="AW434" s="25">
        <f t="shared" si="283"/>
        <v>0</v>
      </c>
      <c r="AX434" s="25">
        <f t="shared" si="284"/>
        <v>0</v>
      </c>
      <c r="AY434" s="27" t="s">
        <v>1050</v>
      </c>
      <c r="AZ434" s="27" t="s">
        <v>961</v>
      </c>
      <c r="BA434" s="11" t="s">
        <v>61</v>
      </c>
      <c r="BC434" s="25">
        <f t="shared" si="285"/>
        <v>0</v>
      </c>
      <c r="BD434" s="25">
        <f t="shared" si="286"/>
        <v>0</v>
      </c>
      <c r="BE434" s="25">
        <v>0</v>
      </c>
      <c r="BF434" s="25">
        <f>434</f>
        <v>434</v>
      </c>
      <c r="BH434" s="25">
        <f t="shared" si="287"/>
        <v>0</v>
      </c>
      <c r="BI434" s="25">
        <f t="shared" si="288"/>
        <v>0</v>
      </c>
      <c r="BJ434" s="25">
        <f t="shared" si="289"/>
        <v>0</v>
      </c>
      <c r="BK434" s="27" t="s">
        <v>124</v>
      </c>
      <c r="BL434" s="25">
        <v>766</v>
      </c>
      <c r="BW434" s="25">
        <v>21</v>
      </c>
      <c r="BX434" s="5" t="s">
        <v>1104</v>
      </c>
    </row>
    <row r="435" spans="1:76" x14ac:dyDescent="0.25">
      <c r="A435" s="2" t="s">
        <v>1105</v>
      </c>
      <c r="B435" s="3" t="s">
        <v>1106</v>
      </c>
      <c r="C435" s="79" t="s">
        <v>1107</v>
      </c>
      <c r="D435" s="74"/>
      <c r="E435" s="3" t="s">
        <v>57</v>
      </c>
      <c r="F435" s="25">
        <v>9</v>
      </c>
      <c r="G435" s="25">
        <v>0</v>
      </c>
      <c r="H435" s="25">
        <f t="shared" si="268"/>
        <v>0</v>
      </c>
      <c r="I435" s="25">
        <f t="shared" si="269"/>
        <v>0</v>
      </c>
      <c r="J435" s="25">
        <f t="shared" si="270"/>
        <v>0</v>
      </c>
      <c r="K435" s="26" t="s">
        <v>58</v>
      </c>
      <c r="Z435" s="25">
        <f t="shared" si="271"/>
        <v>0</v>
      </c>
      <c r="AB435" s="25">
        <f t="shared" si="272"/>
        <v>0</v>
      </c>
      <c r="AC435" s="25">
        <f t="shared" si="273"/>
        <v>0</v>
      </c>
      <c r="AD435" s="25">
        <f t="shared" si="274"/>
        <v>0</v>
      </c>
      <c r="AE435" s="25">
        <f t="shared" si="275"/>
        <v>0</v>
      </c>
      <c r="AF435" s="25">
        <f t="shared" si="276"/>
        <v>0</v>
      </c>
      <c r="AG435" s="25">
        <f t="shared" si="277"/>
        <v>0</v>
      </c>
      <c r="AH435" s="25">
        <f t="shared" si="278"/>
        <v>0</v>
      </c>
      <c r="AI435" s="11" t="s">
        <v>51</v>
      </c>
      <c r="AJ435" s="25">
        <f t="shared" si="279"/>
        <v>0</v>
      </c>
      <c r="AK435" s="25">
        <f t="shared" si="280"/>
        <v>0</v>
      </c>
      <c r="AL435" s="25">
        <f t="shared" si="281"/>
        <v>0</v>
      </c>
      <c r="AN435" s="25">
        <v>21</v>
      </c>
      <c r="AO435" s="25">
        <f>G435*0.001973138</f>
        <v>0</v>
      </c>
      <c r="AP435" s="25">
        <f>G435*(1-0.001973138)</f>
        <v>0</v>
      </c>
      <c r="AQ435" s="27" t="s">
        <v>81</v>
      </c>
      <c r="AV435" s="25">
        <f t="shared" si="282"/>
        <v>0</v>
      </c>
      <c r="AW435" s="25">
        <f t="shared" si="283"/>
        <v>0</v>
      </c>
      <c r="AX435" s="25">
        <f t="shared" si="284"/>
        <v>0</v>
      </c>
      <c r="AY435" s="27" t="s">
        <v>1050</v>
      </c>
      <c r="AZ435" s="27" t="s">
        <v>961</v>
      </c>
      <c r="BA435" s="11" t="s">
        <v>61</v>
      </c>
      <c r="BC435" s="25">
        <f t="shared" si="285"/>
        <v>0</v>
      </c>
      <c r="BD435" s="25">
        <f t="shared" si="286"/>
        <v>0</v>
      </c>
      <c r="BE435" s="25">
        <v>0</v>
      </c>
      <c r="BF435" s="25">
        <f>435</f>
        <v>435</v>
      </c>
      <c r="BH435" s="25">
        <f t="shared" si="287"/>
        <v>0</v>
      </c>
      <c r="BI435" s="25">
        <f t="shared" si="288"/>
        <v>0</v>
      </c>
      <c r="BJ435" s="25">
        <f t="shared" si="289"/>
        <v>0</v>
      </c>
      <c r="BK435" s="27" t="s">
        <v>62</v>
      </c>
      <c r="BL435" s="25">
        <v>766</v>
      </c>
      <c r="BW435" s="25">
        <v>21</v>
      </c>
      <c r="BX435" s="5" t="s">
        <v>1107</v>
      </c>
    </row>
    <row r="436" spans="1:76" x14ac:dyDescent="0.25">
      <c r="A436" s="2" t="s">
        <v>1108</v>
      </c>
      <c r="B436" s="3" t="s">
        <v>1109</v>
      </c>
      <c r="C436" s="79" t="s">
        <v>1110</v>
      </c>
      <c r="D436" s="74"/>
      <c r="E436" s="3" t="s">
        <v>57</v>
      </c>
      <c r="F436" s="25">
        <v>9</v>
      </c>
      <c r="G436" s="25">
        <v>0</v>
      </c>
      <c r="H436" s="25">
        <f t="shared" si="268"/>
        <v>0</v>
      </c>
      <c r="I436" s="25">
        <f t="shared" si="269"/>
        <v>0</v>
      </c>
      <c r="J436" s="25">
        <f t="shared" si="270"/>
        <v>0</v>
      </c>
      <c r="K436" s="26" t="s">
        <v>58</v>
      </c>
      <c r="Z436" s="25">
        <f t="shared" si="271"/>
        <v>0</v>
      </c>
      <c r="AB436" s="25">
        <f t="shared" si="272"/>
        <v>0</v>
      </c>
      <c r="AC436" s="25">
        <f t="shared" si="273"/>
        <v>0</v>
      </c>
      <c r="AD436" s="25">
        <f t="shared" si="274"/>
        <v>0</v>
      </c>
      <c r="AE436" s="25">
        <f t="shared" si="275"/>
        <v>0</v>
      </c>
      <c r="AF436" s="25">
        <f t="shared" si="276"/>
        <v>0</v>
      </c>
      <c r="AG436" s="25">
        <f t="shared" si="277"/>
        <v>0</v>
      </c>
      <c r="AH436" s="25">
        <f t="shared" si="278"/>
        <v>0</v>
      </c>
      <c r="AI436" s="11" t="s">
        <v>51</v>
      </c>
      <c r="AJ436" s="25">
        <f t="shared" si="279"/>
        <v>0</v>
      </c>
      <c r="AK436" s="25">
        <f t="shared" si="280"/>
        <v>0</v>
      </c>
      <c r="AL436" s="25">
        <f t="shared" si="281"/>
        <v>0</v>
      </c>
      <c r="AN436" s="25">
        <v>21</v>
      </c>
      <c r="AO436" s="25">
        <f>G436*1</f>
        <v>0</v>
      </c>
      <c r="AP436" s="25">
        <f>G436*(1-1)</f>
        <v>0</v>
      </c>
      <c r="AQ436" s="27" t="s">
        <v>81</v>
      </c>
      <c r="AV436" s="25">
        <f t="shared" si="282"/>
        <v>0</v>
      </c>
      <c r="AW436" s="25">
        <f t="shared" si="283"/>
        <v>0</v>
      </c>
      <c r="AX436" s="25">
        <f t="shared" si="284"/>
        <v>0</v>
      </c>
      <c r="AY436" s="27" t="s">
        <v>1050</v>
      </c>
      <c r="AZ436" s="27" t="s">
        <v>961</v>
      </c>
      <c r="BA436" s="11" t="s">
        <v>61</v>
      </c>
      <c r="BC436" s="25">
        <f t="shared" si="285"/>
        <v>0</v>
      </c>
      <c r="BD436" s="25">
        <f t="shared" si="286"/>
        <v>0</v>
      </c>
      <c r="BE436" s="25">
        <v>0</v>
      </c>
      <c r="BF436" s="25">
        <f>436</f>
        <v>436</v>
      </c>
      <c r="BH436" s="25">
        <f t="shared" si="287"/>
        <v>0</v>
      </c>
      <c r="BI436" s="25">
        <f t="shared" si="288"/>
        <v>0</v>
      </c>
      <c r="BJ436" s="25">
        <f t="shared" si="289"/>
        <v>0</v>
      </c>
      <c r="BK436" s="27" t="s">
        <v>124</v>
      </c>
      <c r="BL436" s="25">
        <v>766</v>
      </c>
      <c r="BW436" s="25">
        <v>21</v>
      </c>
      <c r="BX436" s="5" t="s">
        <v>1110</v>
      </c>
    </row>
    <row r="437" spans="1:76" x14ac:dyDescent="0.25">
      <c r="A437" s="2" t="s">
        <v>1111</v>
      </c>
      <c r="B437" s="3" t="s">
        <v>1112</v>
      </c>
      <c r="C437" s="79" t="s">
        <v>1113</v>
      </c>
      <c r="D437" s="74"/>
      <c r="E437" s="3" t="s">
        <v>57</v>
      </c>
      <c r="F437" s="25">
        <v>1</v>
      </c>
      <c r="G437" s="25">
        <v>0</v>
      </c>
      <c r="H437" s="25">
        <f t="shared" si="268"/>
        <v>0</v>
      </c>
      <c r="I437" s="25">
        <f t="shared" si="269"/>
        <v>0</v>
      </c>
      <c r="J437" s="25">
        <f t="shared" si="270"/>
        <v>0</v>
      </c>
      <c r="K437" s="26" t="s">
        <v>58</v>
      </c>
      <c r="Z437" s="25">
        <f t="shared" si="271"/>
        <v>0</v>
      </c>
      <c r="AB437" s="25">
        <f t="shared" si="272"/>
        <v>0</v>
      </c>
      <c r="AC437" s="25">
        <f t="shared" si="273"/>
        <v>0</v>
      </c>
      <c r="AD437" s="25">
        <f t="shared" si="274"/>
        <v>0</v>
      </c>
      <c r="AE437" s="25">
        <f t="shared" si="275"/>
        <v>0</v>
      </c>
      <c r="AF437" s="25">
        <f t="shared" si="276"/>
        <v>0</v>
      </c>
      <c r="AG437" s="25">
        <f t="shared" si="277"/>
        <v>0</v>
      </c>
      <c r="AH437" s="25">
        <f t="shared" si="278"/>
        <v>0</v>
      </c>
      <c r="AI437" s="11" t="s">
        <v>51</v>
      </c>
      <c r="AJ437" s="25">
        <f t="shared" si="279"/>
        <v>0</v>
      </c>
      <c r="AK437" s="25">
        <f t="shared" si="280"/>
        <v>0</v>
      </c>
      <c r="AL437" s="25">
        <f t="shared" si="281"/>
        <v>0</v>
      </c>
      <c r="AN437" s="25">
        <v>21</v>
      </c>
      <c r="AO437" s="25">
        <f>G437*0.122157773</f>
        <v>0</v>
      </c>
      <c r="AP437" s="25">
        <f>G437*(1-0.122157773)</f>
        <v>0</v>
      </c>
      <c r="AQ437" s="27" t="s">
        <v>81</v>
      </c>
      <c r="AV437" s="25">
        <f t="shared" si="282"/>
        <v>0</v>
      </c>
      <c r="AW437" s="25">
        <f t="shared" si="283"/>
        <v>0</v>
      </c>
      <c r="AX437" s="25">
        <f t="shared" si="284"/>
        <v>0</v>
      </c>
      <c r="AY437" s="27" t="s">
        <v>1050</v>
      </c>
      <c r="AZ437" s="27" t="s">
        <v>961</v>
      </c>
      <c r="BA437" s="11" t="s">
        <v>61</v>
      </c>
      <c r="BC437" s="25">
        <f t="shared" si="285"/>
        <v>0</v>
      </c>
      <c r="BD437" s="25">
        <f t="shared" si="286"/>
        <v>0</v>
      </c>
      <c r="BE437" s="25">
        <v>0</v>
      </c>
      <c r="BF437" s="25">
        <f>437</f>
        <v>437</v>
      </c>
      <c r="BH437" s="25">
        <f t="shared" si="287"/>
        <v>0</v>
      </c>
      <c r="BI437" s="25">
        <f t="shared" si="288"/>
        <v>0</v>
      </c>
      <c r="BJ437" s="25">
        <f t="shared" si="289"/>
        <v>0</v>
      </c>
      <c r="BK437" s="27" t="s">
        <v>62</v>
      </c>
      <c r="BL437" s="25">
        <v>766</v>
      </c>
      <c r="BW437" s="25">
        <v>21</v>
      </c>
      <c r="BX437" s="5" t="s">
        <v>1113</v>
      </c>
    </row>
    <row r="438" spans="1:76" x14ac:dyDescent="0.25">
      <c r="A438" s="2" t="s">
        <v>1114</v>
      </c>
      <c r="B438" s="3" t="s">
        <v>1115</v>
      </c>
      <c r="C438" s="79" t="s">
        <v>1116</v>
      </c>
      <c r="D438" s="74"/>
      <c r="E438" s="3" t="s">
        <v>57</v>
      </c>
      <c r="F438" s="25">
        <v>1</v>
      </c>
      <c r="G438" s="25">
        <v>0</v>
      </c>
      <c r="H438" s="25">
        <f t="shared" si="268"/>
        <v>0</v>
      </c>
      <c r="I438" s="25">
        <f t="shared" si="269"/>
        <v>0</v>
      </c>
      <c r="J438" s="25">
        <f t="shared" si="270"/>
        <v>0</v>
      </c>
      <c r="K438" s="26" t="s">
        <v>58</v>
      </c>
      <c r="Z438" s="25">
        <f t="shared" si="271"/>
        <v>0</v>
      </c>
      <c r="AB438" s="25">
        <f t="shared" si="272"/>
        <v>0</v>
      </c>
      <c r="AC438" s="25">
        <f t="shared" si="273"/>
        <v>0</v>
      </c>
      <c r="AD438" s="25">
        <f t="shared" si="274"/>
        <v>0</v>
      </c>
      <c r="AE438" s="25">
        <f t="shared" si="275"/>
        <v>0</v>
      </c>
      <c r="AF438" s="25">
        <f t="shared" si="276"/>
        <v>0</v>
      </c>
      <c r="AG438" s="25">
        <f t="shared" si="277"/>
        <v>0</v>
      </c>
      <c r="AH438" s="25">
        <f t="shared" si="278"/>
        <v>0</v>
      </c>
      <c r="AI438" s="11" t="s">
        <v>51</v>
      </c>
      <c r="AJ438" s="25">
        <f t="shared" si="279"/>
        <v>0</v>
      </c>
      <c r="AK438" s="25">
        <f t="shared" si="280"/>
        <v>0</v>
      </c>
      <c r="AL438" s="25">
        <f t="shared" si="281"/>
        <v>0</v>
      </c>
      <c r="AN438" s="25">
        <v>21</v>
      </c>
      <c r="AO438" s="25">
        <f>G438*1</f>
        <v>0</v>
      </c>
      <c r="AP438" s="25">
        <f>G438*(1-1)</f>
        <v>0</v>
      </c>
      <c r="AQ438" s="27" t="s">
        <v>81</v>
      </c>
      <c r="AV438" s="25">
        <f t="shared" si="282"/>
        <v>0</v>
      </c>
      <c r="AW438" s="25">
        <f t="shared" si="283"/>
        <v>0</v>
      </c>
      <c r="AX438" s="25">
        <f t="shared" si="284"/>
        <v>0</v>
      </c>
      <c r="AY438" s="27" t="s">
        <v>1050</v>
      </c>
      <c r="AZ438" s="27" t="s">
        <v>961</v>
      </c>
      <c r="BA438" s="11" t="s">
        <v>61</v>
      </c>
      <c r="BC438" s="25">
        <f t="shared" si="285"/>
        <v>0</v>
      </c>
      <c r="BD438" s="25">
        <f t="shared" si="286"/>
        <v>0</v>
      </c>
      <c r="BE438" s="25">
        <v>0</v>
      </c>
      <c r="BF438" s="25">
        <f>438</f>
        <v>438</v>
      </c>
      <c r="BH438" s="25">
        <f t="shared" si="287"/>
        <v>0</v>
      </c>
      <c r="BI438" s="25">
        <f t="shared" si="288"/>
        <v>0</v>
      </c>
      <c r="BJ438" s="25">
        <f t="shared" si="289"/>
        <v>0</v>
      </c>
      <c r="BK438" s="27" t="s">
        <v>124</v>
      </c>
      <c r="BL438" s="25">
        <v>766</v>
      </c>
      <c r="BW438" s="25">
        <v>21</v>
      </c>
      <c r="BX438" s="5" t="s">
        <v>1116</v>
      </c>
    </row>
    <row r="439" spans="1:76" x14ac:dyDescent="0.25">
      <c r="A439" s="2" t="s">
        <v>1117</v>
      </c>
      <c r="B439" s="3" t="s">
        <v>1118</v>
      </c>
      <c r="C439" s="79" t="s">
        <v>1119</v>
      </c>
      <c r="D439" s="74"/>
      <c r="E439" s="3" t="s">
        <v>57</v>
      </c>
      <c r="F439" s="25">
        <v>10</v>
      </c>
      <c r="G439" s="25">
        <v>0</v>
      </c>
      <c r="H439" s="25">
        <f t="shared" si="268"/>
        <v>0</v>
      </c>
      <c r="I439" s="25">
        <f t="shared" si="269"/>
        <v>0</v>
      </c>
      <c r="J439" s="25">
        <f t="shared" si="270"/>
        <v>0</v>
      </c>
      <c r="K439" s="26" t="s">
        <v>58</v>
      </c>
      <c r="Z439" s="25">
        <f t="shared" si="271"/>
        <v>0</v>
      </c>
      <c r="AB439" s="25">
        <f t="shared" si="272"/>
        <v>0</v>
      </c>
      <c r="AC439" s="25">
        <f t="shared" si="273"/>
        <v>0</v>
      </c>
      <c r="AD439" s="25">
        <f t="shared" si="274"/>
        <v>0</v>
      </c>
      <c r="AE439" s="25">
        <f t="shared" si="275"/>
        <v>0</v>
      </c>
      <c r="AF439" s="25">
        <f t="shared" si="276"/>
        <v>0</v>
      </c>
      <c r="AG439" s="25">
        <f t="shared" si="277"/>
        <v>0</v>
      </c>
      <c r="AH439" s="25">
        <f t="shared" si="278"/>
        <v>0</v>
      </c>
      <c r="AI439" s="11" t="s">
        <v>51</v>
      </c>
      <c r="AJ439" s="25">
        <f t="shared" si="279"/>
        <v>0</v>
      </c>
      <c r="AK439" s="25">
        <f t="shared" si="280"/>
        <v>0</v>
      </c>
      <c r="AL439" s="25">
        <f t="shared" si="281"/>
        <v>0</v>
      </c>
      <c r="AN439" s="25">
        <v>21</v>
      </c>
      <c r="AO439" s="25">
        <f>G439*0</f>
        <v>0</v>
      </c>
      <c r="AP439" s="25">
        <f>G439*(1-0)</f>
        <v>0</v>
      </c>
      <c r="AQ439" s="27" t="s">
        <v>81</v>
      </c>
      <c r="AV439" s="25">
        <f t="shared" si="282"/>
        <v>0</v>
      </c>
      <c r="AW439" s="25">
        <f t="shared" si="283"/>
        <v>0</v>
      </c>
      <c r="AX439" s="25">
        <f t="shared" si="284"/>
        <v>0</v>
      </c>
      <c r="AY439" s="27" t="s">
        <v>1050</v>
      </c>
      <c r="AZ439" s="27" t="s">
        <v>961</v>
      </c>
      <c r="BA439" s="11" t="s">
        <v>61</v>
      </c>
      <c r="BC439" s="25">
        <f t="shared" si="285"/>
        <v>0</v>
      </c>
      <c r="BD439" s="25">
        <f t="shared" si="286"/>
        <v>0</v>
      </c>
      <c r="BE439" s="25">
        <v>0</v>
      </c>
      <c r="BF439" s="25">
        <f>439</f>
        <v>439</v>
      </c>
      <c r="BH439" s="25">
        <f t="shared" si="287"/>
        <v>0</v>
      </c>
      <c r="BI439" s="25">
        <f t="shared" si="288"/>
        <v>0</v>
      </c>
      <c r="BJ439" s="25">
        <f t="shared" si="289"/>
        <v>0</v>
      </c>
      <c r="BK439" s="27" t="s">
        <v>62</v>
      </c>
      <c r="BL439" s="25">
        <v>766</v>
      </c>
      <c r="BW439" s="25">
        <v>21</v>
      </c>
      <c r="BX439" s="5" t="s">
        <v>1119</v>
      </c>
    </row>
    <row r="440" spans="1:76" x14ac:dyDescent="0.25">
      <c r="A440" s="2" t="s">
        <v>1120</v>
      </c>
      <c r="B440" s="3" t="s">
        <v>1121</v>
      </c>
      <c r="C440" s="79" t="s">
        <v>1122</v>
      </c>
      <c r="D440" s="74"/>
      <c r="E440" s="3" t="s">
        <v>57</v>
      </c>
      <c r="F440" s="25">
        <v>2</v>
      </c>
      <c r="G440" s="25">
        <v>0</v>
      </c>
      <c r="H440" s="25">
        <f t="shared" si="268"/>
        <v>0</v>
      </c>
      <c r="I440" s="25">
        <f t="shared" si="269"/>
        <v>0</v>
      </c>
      <c r="J440" s="25">
        <f t="shared" si="270"/>
        <v>0</v>
      </c>
      <c r="K440" s="26" t="s">
        <v>58</v>
      </c>
      <c r="Z440" s="25">
        <f t="shared" si="271"/>
        <v>0</v>
      </c>
      <c r="AB440" s="25">
        <f t="shared" si="272"/>
        <v>0</v>
      </c>
      <c r="AC440" s="25">
        <f t="shared" si="273"/>
        <v>0</v>
      </c>
      <c r="AD440" s="25">
        <f t="shared" si="274"/>
        <v>0</v>
      </c>
      <c r="AE440" s="25">
        <f t="shared" si="275"/>
        <v>0</v>
      </c>
      <c r="AF440" s="25">
        <f t="shared" si="276"/>
        <v>0</v>
      </c>
      <c r="AG440" s="25">
        <f t="shared" si="277"/>
        <v>0</v>
      </c>
      <c r="AH440" s="25">
        <f t="shared" si="278"/>
        <v>0</v>
      </c>
      <c r="AI440" s="11" t="s">
        <v>51</v>
      </c>
      <c r="AJ440" s="25">
        <f t="shared" si="279"/>
        <v>0</v>
      </c>
      <c r="AK440" s="25">
        <f t="shared" si="280"/>
        <v>0</v>
      </c>
      <c r="AL440" s="25">
        <f t="shared" si="281"/>
        <v>0</v>
      </c>
      <c r="AN440" s="25">
        <v>21</v>
      </c>
      <c r="AO440" s="25">
        <f>G440*0</f>
        <v>0</v>
      </c>
      <c r="AP440" s="25">
        <f>G440*(1-0)</f>
        <v>0</v>
      </c>
      <c r="AQ440" s="27" t="s">
        <v>81</v>
      </c>
      <c r="AV440" s="25">
        <f t="shared" si="282"/>
        <v>0</v>
      </c>
      <c r="AW440" s="25">
        <f t="shared" si="283"/>
        <v>0</v>
      </c>
      <c r="AX440" s="25">
        <f t="shared" si="284"/>
        <v>0</v>
      </c>
      <c r="AY440" s="27" t="s">
        <v>1050</v>
      </c>
      <c r="AZ440" s="27" t="s">
        <v>961</v>
      </c>
      <c r="BA440" s="11" t="s">
        <v>61</v>
      </c>
      <c r="BC440" s="25">
        <f t="shared" si="285"/>
        <v>0</v>
      </c>
      <c r="BD440" s="25">
        <f t="shared" si="286"/>
        <v>0</v>
      </c>
      <c r="BE440" s="25">
        <v>0</v>
      </c>
      <c r="BF440" s="25">
        <f>440</f>
        <v>440</v>
      </c>
      <c r="BH440" s="25">
        <f t="shared" si="287"/>
        <v>0</v>
      </c>
      <c r="BI440" s="25">
        <f t="shared" si="288"/>
        <v>0</v>
      </c>
      <c r="BJ440" s="25">
        <f t="shared" si="289"/>
        <v>0</v>
      </c>
      <c r="BK440" s="27" t="s">
        <v>62</v>
      </c>
      <c r="BL440" s="25">
        <v>766</v>
      </c>
      <c r="BW440" s="25">
        <v>21</v>
      </c>
      <c r="BX440" s="5" t="s">
        <v>1122</v>
      </c>
    </row>
    <row r="441" spans="1:76" x14ac:dyDescent="0.25">
      <c r="A441" s="2" t="s">
        <v>1123</v>
      </c>
      <c r="B441" s="3" t="s">
        <v>1124</v>
      </c>
      <c r="C441" s="79" t="s">
        <v>1125</v>
      </c>
      <c r="D441" s="74"/>
      <c r="E441" s="3" t="s">
        <v>57</v>
      </c>
      <c r="F441" s="25">
        <v>1</v>
      </c>
      <c r="G441" s="25">
        <v>0</v>
      </c>
      <c r="H441" s="25">
        <f t="shared" si="268"/>
        <v>0</v>
      </c>
      <c r="I441" s="25">
        <f t="shared" si="269"/>
        <v>0</v>
      </c>
      <c r="J441" s="25">
        <f t="shared" si="270"/>
        <v>0</v>
      </c>
      <c r="K441" s="26" t="s">
        <v>58</v>
      </c>
      <c r="Z441" s="25">
        <f t="shared" si="271"/>
        <v>0</v>
      </c>
      <c r="AB441" s="25">
        <f t="shared" si="272"/>
        <v>0</v>
      </c>
      <c r="AC441" s="25">
        <f t="shared" si="273"/>
        <v>0</v>
      </c>
      <c r="AD441" s="25">
        <f t="shared" si="274"/>
        <v>0</v>
      </c>
      <c r="AE441" s="25">
        <f t="shared" si="275"/>
        <v>0</v>
      </c>
      <c r="AF441" s="25">
        <f t="shared" si="276"/>
        <v>0</v>
      </c>
      <c r="AG441" s="25">
        <f t="shared" si="277"/>
        <v>0</v>
      </c>
      <c r="AH441" s="25">
        <f t="shared" si="278"/>
        <v>0</v>
      </c>
      <c r="AI441" s="11" t="s">
        <v>51</v>
      </c>
      <c r="AJ441" s="25">
        <f t="shared" si="279"/>
        <v>0</v>
      </c>
      <c r="AK441" s="25">
        <f t="shared" si="280"/>
        <v>0</v>
      </c>
      <c r="AL441" s="25">
        <f t="shared" si="281"/>
        <v>0</v>
      </c>
      <c r="AN441" s="25">
        <v>21</v>
      </c>
      <c r="AO441" s="25">
        <f>G441*0</f>
        <v>0</v>
      </c>
      <c r="AP441" s="25">
        <f>G441*(1-0)</f>
        <v>0</v>
      </c>
      <c r="AQ441" s="27" t="s">
        <v>81</v>
      </c>
      <c r="AV441" s="25">
        <f t="shared" si="282"/>
        <v>0</v>
      </c>
      <c r="AW441" s="25">
        <f t="shared" si="283"/>
        <v>0</v>
      </c>
      <c r="AX441" s="25">
        <f t="shared" si="284"/>
        <v>0</v>
      </c>
      <c r="AY441" s="27" t="s">
        <v>1050</v>
      </c>
      <c r="AZ441" s="27" t="s">
        <v>961</v>
      </c>
      <c r="BA441" s="11" t="s">
        <v>61</v>
      </c>
      <c r="BC441" s="25">
        <f t="shared" si="285"/>
        <v>0</v>
      </c>
      <c r="BD441" s="25">
        <f t="shared" si="286"/>
        <v>0</v>
      </c>
      <c r="BE441" s="25">
        <v>0</v>
      </c>
      <c r="BF441" s="25">
        <f>441</f>
        <v>441</v>
      </c>
      <c r="BH441" s="25">
        <f t="shared" si="287"/>
        <v>0</v>
      </c>
      <c r="BI441" s="25">
        <f t="shared" si="288"/>
        <v>0</v>
      </c>
      <c r="BJ441" s="25">
        <f t="shared" si="289"/>
        <v>0</v>
      </c>
      <c r="BK441" s="27" t="s">
        <v>62</v>
      </c>
      <c r="BL441" s="25">
        <v>766</v>
      </c>
      <c r="BW441" s="25">
        <v>21</v>
      </c>
      <c r="BX441" s="5" t="s">
        <v>1125</v>
      </c>
    </row>
    <row r="442" spans="1:76" x14ac:dyDescent="0.25">
      <c r="A442" s="2" t="s">
        <v>1126</v>
      </c>
      <c r="B442" s="3" t="s">
        <v>1127</v>
      </c>
      <c r="C442" s="79" t="s">
        <v>1128</v>
      </c>
      <c r="D442" s="74"/>
      <c r="E442" s="3" t="s">
        <v>57</v>
      </c>
      <c r="F442" s="25">
        <v>1</v>
      </c>
      <c r="G442" s="25">
        <v>0</v>
      </c>
      <c r="H442" s="25">
        <f t="shared" si="268"/>
        <v>0</v>
      </c>
      <c r="I442" s="25">
        <f t="shared" si="269"/>
        <v>0</v>
      </c>
      <c r="J442" s="25">
        <f t="shared" si="270"/>
        <v>0</v>
      </c>
      <c r="K442" s="26" t="s">
        <v>58</v>
      </c>
      <c r="Z442" s="25">
        <f t="shared" si="271"/>
        <v>0</v>
      </c>
      <c r="AB442" s="25">
        <f t="shared" si="272"/>
        <v>0</v>
      </c>
      <c r="AC442" s="25">
        <f t="shared" si="273"/>
        <v>0</v>
      </c>
      <c r="AD442" s="25">
        <f t="shared" si="274"/>
        <v>0</v>
      </c>
      <c r="AE442" s="25">
        <f t="shared" si="275"/>
        <v>0</v>
      </c>
      <c r="AF442" s="25">
        <f t="shared" si="276"/>
        <v>0</v>
      </c>
      <c r="AG442" s="25">
        <f t="shared" si="277"/>
        <v>0</v>
      </c>
      <c r="AH442" s="25">
        <f t="shared" si="278"/>
        <v>0</v>
      </c>
      <c r="AI442" s="11" t="s">
        <v>51</v>
      </c>
      <c r="AJ442" s="25">
        <f t="shared" si="279"/>
        <v>0</v>
      </c>
      <c r="AK442" s="25">
        <f t="shared" si="280"/>
        <v>0</v>
      </c>
      <c r="AL442" s="25">
        <f t="shared" si="281"/>
        <v>0</v>
      </c>
      <c r="AN442" s="25">
        <v>21</v>
      </c>
      <c r="AO442" s="25">
        <f>G442*1</f>
        <v>0</v>
      </c>
      <c r="AP442" s="25">
        <f>G442*(1-1)</f>
        <v>0</v>
      </c>
      <c r="AQ442" s="27" t="s">
        <v>81</v>
      </c>
      <c r="AV442" s="25">
        <f t="shared" si="282"/>
        <v>0</v>
      </c>
      <c r="AW442" s="25">
        <f t="shared" si="283"/>
        <v>0</v>
      </c>
      <c r="AX442" s="25">
        <f t="shared" si="284"/>
        <v>0</v>
      </c>
      <c r="AY442" s="27" t="s">
        <v>1050</v>
      </c>
      <c r="AZ442" s="27" t="s">
        <v>961</v>
      </c>
      <c r="BA442" s="11" t="s">
        <v>61</v>
      </c>
      <c r="BC442" s="25">
        <f t="shared" si="285"/>
        <v>0</v>
      </c>
      <c r="BD442" s="25">
        <f t="shared" si="286"/>
        <v>0</v>
      </c>
      <c r="BE442" s="25">
        <v>0</v>
      </c>
      <c r="BF442" s="25">
        <f>442</f>
        <v>442</v>
      </c>
      <c r="BH442" s="25">
        <f t="shared" si="287"/>
        <v>0</v>
      </c>
      <c r="BI442" s="25">
        <f t="shared" si="288"/>
        <v>0</v>
      </c>
      <c r="BJ442" s="25">
        <f t="shared" si="289"/>
        <v>0</v>
      </c>
      <c r="BK442" s="27" t="s">
        <v>124</v>
      </c>
      <c r="BL442" s="25">
        <v>766</v>
      </c>
      <c r="BW442" s="25">
        <v>21</v>
      </c>
      <c r="BX442" s="5" t="s">
        <v>1128</v>
      </c>
    </row>
    <row r="443" spans="1:76" x14ac:dyDescent="0.25">
      <c r="A443" s="2" t="s">
        <v>1129</v>
      </c>
      <c r="B443" s="3" t="s">
        <v>1130</v>
      </c>
      <c r="C443" s="79" t="s">
        <v>1131</v>
      </c>
      <c r="D443" s="74"/>
      <c r="E443" s="3" t="s">
        <v>129</v>
      </c>
      <c r="F443" s="25">
        <v>1.83</v>
      </c>
      <c r="G443" s="25">
        <v>0</v>
      </c>
      <c r="H443" s="25">
        <f t="shared" si="268"/>
        <v>0</v>
      </c>
      <c r="I443" s="25">
        <f t="shared" si="269"/>
        <v>0</v>
      </c>
      <c r="J443" s="25">
        <f t="shared" si="270"/>
        <v>0</v>
      </c>
      <c r="K443" s="26" t="s">
        <v>58</v>
      </c>
      <c r="Z443" s="25">
        <f t="shared" si="271"/>
        <v>0</v>
      </c>
      <c r="AB443" s="25">
        <f t="shared" si="272"/>
        <v>0</v>
      </c>
      <c r="AC443" s="25">
        <f t="shared" si="273"/>
        <v>0</v>
      </c>
      <c r="AD443" s="25">
        <f t="shared" si="274"/>
        <v>0</v>
      </c>
      <c r="AE443" s="25">
        <f t="shared" si="275"/>
        <v>0</v>
      </c>
      <c r="AF443" s="25">
        <f t="shared" si="276"/>
        <v>0</v>
      </c>
      <c r="AG443" s="25">
        <f t="shared" si="277"/>
        <v>0</v>
      </c>
      <c r="AH443" s="25">
        <f t="shared" si="278"/>
        <v>0</v>
      </c>
      <c r="AI443" s="11" t="s">
        <v>51</v>
      </c>
      <c r="AJ443" s="25">
        <f t="shared" si="279"/>
        <v>0</v>
      </c>
      <c r="AK443" s="25">
        <f t="shared" si="280"/>
        <v>0</v>
      </c>
      <c r="AL443" s="25">
        <f t="shared" si="281"/>
        <v>0</v>
      </c>
      <c r="AN443" s="25">
        <v>21</v>
      </c>
      <c r="AO443" s="25">
        <f>G443*0</f>
        <v>0</v>
      </c>
      <c r="AP443" s="25">
        <f>G443*(1-0)</f>
        <v>0</v>
      </c>
      <c r="AQ443" s="27" t="s">
        <v>72</v>
      </c>
      <c r="AV443" s="25">
        <f t="shared" si="282"/>
        <v>0</v>
      </c>
      <c r="AW443" s="25">
        <f t="shared" si="283"/>
        <v>0</v>
      </c>
      <c r="AX443" s="25">
        <f t="shared" si="284"/>
        <v>0</v>
      </c>
      <c r="AY443" s="27" t="s">
        <v>1050</v>
      </c>
      <c r="AZ443" s="27" t="s">
        <v>961</v>
      </c>
      <c r="BA443" s="11" t="s">
        <v>61</v>
      </c>
      <c r="BC443" s="25">
        <f t="shared" si="285"/>
        <v>0</v>
      </c>
      <c r="BD443" s="25">
        <f t="shared" si="286"/>
        <v>0</v>
      </c>
      <c r="BE443" s="25">
        <v>0</v>
      </c>
      <c r="BF443" s="25">
        <f>443</f>
        <v>443</v>
      </c>
      <c r="BH443" s="25">
        <f t="shared" si="287"/>
        <v>0</v>
      </c>
      <c r="BI443" s="25">
        <f t="shared" si="288"/>
        <v>0</v>
      </c>
      <c r="BJ443" s="25">
        <f t="shared" si="289"/>
        <v>0</v>
      </c>
      <c r="BK443" s="27" t="s">
        <v>62</v>
      </c>
      <c r="BL443" s="25">
        <v>766</v>
      </c>
      <c r="BW443" s="25">
        <v>21</v>
      </c>
      <c r="BX443" s="5" t="s">
        <v>1131</v>
      </c>
    </row>
    <row r="444" spans="1:76" x14ac:dyDescent="0.25">
      <c r="A444" s="28" t="s">
        <v>51</v>
      </c>
      <c r="B444" s="29" t="s">
        <v>1132</v>
      </c>
      <c r="C444" s="95" t="s">
        <v>1133</v>
      </c>
      <c r="D444" s="96"/>
      <c r="E444" s="30" t="s">
        <v>4</v>
      </c>
      <c r="F444" s="30" t="s">
        <v>4</v>
      </c>
      <c r="G444" s="30" t="s">
        <v>4</v>
      </c>
      <c r="H444" s="1">
        <f>SUM(H445:H452)</f>
        <v>0</v>
      </c>
      <c r="I444" s="1">
        <f>SUM(I445:I452)</f>
        <v>0</v>
      </c>
      <c r="J444" s="1">
        <f>SUM(J445:J452)</f>
        <v>0</v>
      </c>
      <c r="K444" s="31" t="s">
        <v>51</v>
      </c>
      <c r="AI444" s="11" t="s">
        <v>51</v>
      </c>
      <c r="AS444" s="1">
        <f>SUM(AJ445:AJ452)</f>
        <v>0</v>
      </c>
      <c r="AT444" s="1">
        <f>SUM(AK445:AK452)</f>
        <v>0</v>
      </c>
      <c r="AU444" s="1">
        <f>SUM(AL445:AL452)</f>
        <v>0</v>
      </c>
    </row>
    <row r="445" spans="1:76" x14ac:dyDescent="0.25">
      <c r="A445" s="2" t="s">
        <v>1134</v>
      </c>
      <c r="B445" s="3" t="s">
        <v>1135</v>
      </c>
      <c r="C445" s="79" t="s">
        <v>1136</v>
      </c>
      <c r="D445" s="74"/>
      <c r="E445" s="3" t="s">
        <v>78</v>
      </c>
      <c r="F445" s="25">
        <v>34.65</v>
      </c>
      <c r="G445" s="25">
        <v>0</v>
      </c>
      <c r="H445" s="25">
        <f>ROUND(F445*AO445,2)</f>
        <v>0</v>
      </c>
      <c r="I445" s="25">
        <f>ROUND(F445*AP445,2)</f>
        <v>0</v>
      </c>
      <c r="J445" s="25">
        <f>ROUND(F445*G445,2)</f>
        <v>0</v>
      </c>
      <c r="K445" s="26" t="s">
        <v>58</v>
      </c>
      <c r="Z445" s="25">
        <f>ROUND(IF(AQ445="5",BJ445,0),2)</f>
        <v>0</v>
      </c>
      <c r="AB445" s="25">
        <f>ROUND(IF(AQ445="1",BH445,0),2)</f>
        <v>0</v>
      </c>
      <c r="AC445" s="25">
        <f>ROUND(IF(AQ445="1",BI445,0),2)</f>
        <v>0</v>
      </c>
      <c r="AD445" s="25">
        <f>ROUND(IF(AQ445="7",BH445,0),2)</f>
        <v>0</v>
      </c>
      <c r="AE445" s="25">
        <f>ROUND(IF(AQ445="7",BI445,0),2)</f>
        <v>0</v>
      </c>
      <c r="AF445" s="25">
        <f>ROUND(IF(AQ445="2",BH445,0),2)</f>
        <v>0</v>
      </c>
      <c r="AG445" s="25">
        <f>ROUND(IF(AQ445="2",BI445,0),2)</f>
        <v>0</v>
      </c>
      <c r="AH445" s="25">
        <f>ROUND(IF(AQ445="0",BJ445,0),2)</f>
        <v>0</v>
      </c>
      <c r="AI445" s="11" t="s">
        <v>51</v>
      </c>
      <c r="AJ445" s="25">
        <f>IF(AN445=0,J445,0)</f>
        <v>0</v>
      </c>
      <c r="AK445" s="25">
        <f>IF(AN445=12,J445,0)</f>
        <v>0</v>
      </c>
      <c r="AL445" s="25">
        <f>IF(AN445=21,J445,0)</f>
        <v>0</v>
      </c>
      <c r="AN445" s="25">
        <v>21</v>
      </c>
      <c r="AO445" s="25">
        <f>G445*0</f>
        <v>0</v>
      </c>
      <c r="AP445" s="25">
        <f>G445*(1-0)</f>
        <v>0</v>
      </c>
      <c r="AQ445" s="27" t="s">
        <v>81</v>
      </c>
      <c r="AV445" s="25">
        <f>ROUND(AW445+AX445,2)</f>
        <v>0</v>
      </c>
      <c r="AW445" s="25">
        <f>ROUND(F445*AO445,2)</f>
        <v>0</v>
      </c>
      <c r="AX445" s="25">
        <f>ROUND(F445*AP445,2)</f>
        <v>0</v>
      </c>
      <c r="AY445" s="27" t="s">
        <v>1137</v>
      </c>
      <c r="AZ445" s="27" t="s">
        <v>961</v>
      </c>
      <c r="BA445" s="11" t="s">
        <v>61</v>
      </c>
      <c r="BC445" s="25">
        <f>AW445+AX445</f>
        <v>0</v>
      </c>
      <c r="BD445" s="25">
        <f>G445/(100-BE445)*100</f>
        <v>0</v>
      </c>
      <c r="BE445" s="25">
        <v>0</v>
      </c>
      <c r="BF445" s="25">
        <f>445</f>
        <v>445</v>
      </c>
      <c r="BH445" s="25">
        <f>F445*AO445</f>
        <v>0</v>
      </c>
      <c r="BI445" s="25">
        <f>F445*AP445</f>
        <v>0</v>
      </c>
      <c r="BJ445" s="25">
        <f>F445*G445</f>
        <v>0</v>
      </c>
      <c r="BK445" s="27" t="s">
        <v>62</v>
      </c>
      <c r="BL445" s="25">
        <v>767</v>
      </c>
      <c r="BW445" s="25">
        <v>21</v>
      </c>
      <c r="BX445" s="5" t="s">
        <v>1136</v>
      </c>
    </row>
    <row r="446" spans="1:76" ht="13.5" customHeight="1" x14ac:dyDescent="0.25">
      <c r="A446" s="32"/>
      <c r="B446" s="33" t="s">
        <v>86</v>
      </c>
      <c r="C446" s="97" t="s">
        <v>1138</v>
      </c>
      <c r="D446" s="98"/>
      <c r="E446" s="98"/>
      <c r="F446" s="98"/>
      <c r="G446" s="98"/>
      <c r="H446" s="98"/>
      <c r="I446" s="98"/>
      <c r="J446" s="98"/>
      <c r="K446" s="99"/>
    </row>
    <row r="447" spans="1:76" x14ac:dyDescent="0.25">
      <c r="A447" s="2" t="s">
        <v>1139</v>
      </c>
      <c r="B447" s="3" t="s">
        <v>1140</v>
      </c>
      <c r="C447" s="79" t="s">
        <v>1141</v>
      </c>
      <c r="D447" s="74"/>
      <c r="E447" s="3" t="s">
        <v>57</v>
      </c>
      <c r="F447" s="25">
        <v>2</v>
      </c>
      <c r="G447" s="25">
        <v>0</v>
      </c>
      <c r="H447" s="25">
        <f t="shared" ref="H447:H452" si="292">ROUND(F447*AO447,2)</f>
        <v>0</v>
      </c>
      <c r="I447" s="25">
        <f t="shared" ref="I447:I452" si="293">ROUND(F447*AP447,2)</f>
        <v>0</v>
      </c>
      <c r="J447" s="25">
        <f t="shared" ref="J447:J452" si="294">ROUND(F447*G447,2)</f>
        <v>0</v>
      </c>
      <c r="K447" s="26" t="s">
        <v>58</v>
      </c>
      <c r="Z447" s="25">
        <f t="shared" ref="Z447:Z452" si="295">ROUND(IF(AQ447="5",BJ447,0),2)</f>
        <v>0</v>
      </c>
      <c r="AB447" s="25">
        <f t="shared" ref="AB447:AB452" si="296">ROUND(IF(AQ447="1",BH447,0),2)</f>
        <v>0</v>
      </c>
      <c r="AC447" s="25">
        <f t="shared" ref="AC447:AC452" si="297">ROUND(IF(AQ447="1",BI447,0),2)</f>
        <v>0</v>
      </c>
      <c r="AD447" s="25">
        <f t="shared" ref="AD447:AD452" si="298">ROUND(IF(AQ447="7",BH447,0),2)</f>
        <v>0</v>
      </c>
      <c r="AE447" s="25">
        <f t="shared" ref="AE447:AE452" si="299">ROUND(IF(AQ447="7",BI447,0),2)</f>
        <v>0</v>
      </c>
      <c r="AF447" s="25">
        <f t="shared" ref="AF447:AF452" si="300">ROUND(IF(AQ447="2",BH447,0),2)</f>
        <v>0</v>
      </c>
      <c r="AG447" s="25">
        <f t="shared" ref="AG447:AG452" si="301">ROUND(IF(AQ447="2",BI447,0),2)</f>
        <v>0</v>
      </c>
      <c r="AH447" s="25">
        <f t="shared" ref="AH447:AH452" si="302">ROUND(IF(AQ447="0",BJ447,0),2)</f>
        <v>0</v>
      </c>
      <c r="AI447" s="11" t="s">
        <v>51</v>
      </c>
      <c r="AJ447" s="25">
        <f t="shared" ref="AJ447:AJ452" si="303">IF(AN447=0,J447,0)</f>
        <v>0</v>
      </c>
      <c r="AK447" s="25">
        <f t="shared" ref="AK447:AK452" si="304">IF(AN447=12,J447,0)</f>
        <v>0</v>
      </c>
      <c r="AL447" s="25">
        <f t="shared" ref="AL447:AL452" si="305">IF(AN447=21,J447,0)</f>
        <v>0</v>
      </c>
      <c r="AN447" s="25">
        <v>21</v>
      </c>
      <c r="AO447" s="25">
        <f>G447*0.060544465</f>
        <v>0</v>
      </c>
      <c r="AP447" s="25">
        <f>G447*(1-0.060544465)</f>
        <v>0</v>
      </c>
      <c r="AQ447" s="27" t="s">
        <v>81</v>
      </c>
      <c r="AV447" s="25">
        <f t="shared" ref="AV447:AV452" si="306">ROUND(AW447+AX447,2)</f>
        <v>0</v>
      </c>
      <c r="AW447" s="25">
        <f t="shared" ref="AW447:AW452" si="307">ROUND(F447*AO447,2)</f>
        <v>0</v>
      </c>
      <c r="AX447" s="25">
        <f t="shared" ref="AX447:AX452" si="308">ROUND(F447*AP447,2)</f>
        <v>0</v>
      </c>
      <c r="AY447" s="27" t="s">
        <v>1137</v>
      </c>
      <c r="AZ447" s="27" t="s">
        <v>961</v>
      </c>
      <c r="BA447" s="11" t="s">
        <v>61</v>
      </c>
      <c r="BC447" s="25">
        <f t="shared" ref="BC447:BC452" si="309">AW447+AX447</f>
        <v>0</v>
      </c>
      <c r="BD447" s="25">
        <f t="shared" ref="BD447:BD452" si="310">G447/(100-BE447)*100</f>
        <v>0</v>
      </c>
      <c r="BE447" s="25">
        <v>0</v>
      </c>
      <c r="BF447" s="25">
        <f>447</f>
        <v>447</v>
      </c>
      <c r="BH447" s="25">
        <f t="shared" ref="BH447:BH452" si="311">F447*AO447</f>
        <v>0</v>
      </c>
      <c r="BI447" s="25">
        <f t="shared" ref="BI447:BI452" si="312">F447*AP447</f>
        <v>0</v>
      </c>
      <c r="BJ447" s="25">
        <f t="shared" ref="BJ447:BJ452" si="313">F447*G447</f>
        <v>0</v>
      </c>
      <c r="BK447" s="27" t="s">
        <v>62</v>
      </c>
      <c r="BL447" s="25">
        <v>767</v>
      </c>
      <c r="BW447" s="25">
        <v>21</v>
      </c>
      <c r="BX447" s="5" t="s">
        <v>1141</v>
      </c>
    </row>
    <row r="448" spans="1:76" x14ac:dyDescent="0.25">
      <c r="A448" s="2" t="s">
        <v>1142</v>
      </c>
      <c r="B448" s="3" t="s">
        <v>1143</v>
      </c>
      <c r="C448" s="79" t="s">
        <v>1144</v>
      </c>
      <c r="D448" s="74"/>
      <c r="E448" s="3" t="s">
        <v>57</v>
      </c>
      <c r="F448" s="25">
        <v>2</v>
      </c>
      <c r="G448" s="25">
        <v>0</v>
      </c>
      <c r="H448" s="25">
        <f t="shared" si="292"/>
        <v>0</v>
      </c>
      <c r="I448" s="25">
        <f t="shared" si="293"/>
        <v>0</v>
      </c>
      <c r="J448" s="25">
        <f t="shared" si="294"/>
        <v>0</v>
      </c>
      <c r="K448" s="26" t="s">
        <v>58</v>
      </c>
      <c r="Z448" s="25">
        <f t="shared" si="295"/>
        <v>0</v>
      </c>
      <c r="AB448" s="25">
        <f t="shared" si="296"/>
        <v>0</v>
      </c>
      <c r="AC448" s="25">
        <f t="shared" si="297"/>
        <v>0</v>
      </c>
      <c r="AD448" s="25">
        <f t="shared" si="298"/>
        <v>0</v>
      </c>
      <c r="AE448" s="25">
        <f t="shared" si="299"/>
        <v>0</v>
      </c>
      <c r="AF448" s="25">
        <f t="shared" si="300"/>
        <v>0</v>
      </c>
      <c r="AG448" s="25">
        <f t="shared" si="301"/>
        <v>0</v>
      </c>
      <c r="AH448" s="25">
        <f t="shared" si="302"/>
        <v>0</v>
      </c>
      <c r="AI448" s="11" t="s">
        <v>51</v>
      </c>
      <c r="AJ448" s="25">
        <f t="shared" si="303"/>
        <v>0</v>
      </c>
      <c r="AK448" s="25">
        <f t="shared" si="304"/>
        <v>0</v>
      </c>
      <c r="AL448" s="25">
        <f t="shared" si="305"/>
        <v>0</v>
      </c>
      <c r="AN448" s="25">
        <v>21</v>
      </c>
      <c r="AO448" s="25">
        <f>G448*1</f>
        <v>0</v>
      </c>
      <c r="AP448" s="25">
        <f>G448*(1-1)</f>
        <v>0</v>
      </c>
      <c r="AQ448" s="27" t="s">
        <v>81</v>
      </c>
      <c r="AV448" s="25">
        <f t="shared" si="306"/>
        <v>0</v>
      </c>
      <c r="AW448" s="25">
        <f t="shared" si="307"/>
        <v>0</v>
      </c>
      <c r="AX448" s="25">
        <f t="shared" si="308"/>
        <v>0</v>
      </c>
      <c r="AY448" s="27" t="s">
        <v>1137</v>
      </c>
      <c r="AZ448" s="27" t="s">
        <v>961</v>
      </c>
      <c r="BA448" s="11" t="s">
        <v>61</v>
      </c>
      <c r="BC448" s="25">
        <f t="shared" si="309"/>
        <v>0</v>
      </c>
      <c r="BD448" s="25">
        <f t="shared" si="310"/>
        <v>0</v>
      </c>
      <c r="BE448" s="25">
        <v>0</v>
      </c>
      <c r="BF448" s="25">
        <f>448</f>
        <v>448</v>
      </c>
      <c r="BH448" s="25">
        <f t="shared" si="311"/>
        <v>0</v>
      </c>
      <c r="BI448" s="25">
        <f t="shared" si="312"/>
        <v>0</v>
      </c>
      <c r="BJ448" s="25">
        <f t="shared" si="313"/>
        <v>0</v>
      </c>
      <c r="BK448" s="27" t="s">
        <v>124</v>
      </c>
      <c r="BL448" s="25">
        <v>767</v>
      </c>
      <c r="BW448" s="25">
        <v>21</v>
      </c>
      <c r="BX448" s="5" t="s">
        <v>1144</v>
      </c>
    </row>
    <row r="449" spans="1:76" x14ac:dyDescent="0.25">
      <c r="A449" s="2" t="s">
        <v>1145</v>
      </c>
      <c r="B449" s="3" t="s">
        <v>1146</v>
      </c>
      <c r="C449" s="79" t="s">
        <v>1147</v>
      </c>
      <c r="D449" s="74"/>
      <c r="E449" s="3" t="s">
        <v>57</v>
      </c>
      <c r="F449" s="25">
        <v>1</v>
      </c>
      <c r="G449" s="25">
        <v>0</v>
      </c>
      <c r="H449" s="25">
        <f t="shared" si="292"/>
        <v>0</v>
      </c>
      <c r="I449" s="25">
        <f t="shared" si="293"/>
        <v>0</v>
      </c>
      <c r="J449" s="25">
        <f t="shared" si="294"/>
        <v>0</v>
      </c>
      <c r="K449" s="26" t="s">
        <v>58</v>
      </c>
      <c r="Z449" s="25">
        <f t="shared" si="295"/>
        <v>0</v>
      </c>
      <c r="AB449" s="25">
        <f t="shared" si="296"/>
        <v>0</v>
      </c>
      <c r="AC449" s="25">
        <f t="shared" si="297"/>
        <v>0</v>
      </c>
      <c r="AD449" s="25">
        <f t="shared" si="298"/>
        <v>0</v>
      </c>
      <c r="AE449" s="25">
        <f t="shared" si="299"/>
        <v>0</v>
      </c>
      <c r="AF449" s="25">
        <f t="shared" si="300"/>
        <v>0</v>
      </c>
      <c r="AG449" s="25">
        <f t="shared" si="301"/>
        <v>0</v>
      </c>
      <c r="AH449" s="25">
        <f t="shared" si="302"/>
        <v>0</v>
      </c>
      <c r="AI449" s="11" t="s">
        <v>51</v>
      </c>
      <c r="AJ449" s="25">
        <f t="shared" si="303"/>
        <v>0</v>
      </c>
      <c r="AK449" s="25">
        <f t="shared" si="304"/>
        <v>0</v>
      </c>
      <c r="AL449" s="25">
        <f t="shared" si="305"/>
        <v>0</v>
      </c>
      <c r="AN449" s="25">
        <v>21</v>
      </c>
      <c r="AO449" s="25">
        <f>G449*0.06914658</f>
        <v>0</v>
      </c>
      <c r="AP449" s="25">
        <f>G449*(1-0.06914658)</f>
        <v>0</v>
      </c>
      <c r="AQ449" s="27" t="s">
        <v>81</v>
      </c>
      <c r="AV449" s="25">
        <f t="shared" si="306"/>
        <v>0</v>
      </c>
      <c r="AW449" s="25">
        <f t="shared" si="307"/>
        <v>0</v>
      </c>
      <c r="AX449" s="25">
        <f t="shared" si="308"/>
        <v>0</v>
      </c>
      <c r="AY449" s="27" t="s">
        <v>1137</v>
      </c>
      <c r="AZ449" s="27" t="s">
        <v>961</v>
      </c>
      <c r="BA449" s="11" t="s">
        <v>61</v>
      </c>
      <c r="BC449" s="25">
        <f t="shared" si="309"/>
        <v>0</v>
      </c>
      <c r="BD449" s="25">
        <f t="shared" si="310"/>
        <v>0</v>
      </c>
      <c r="BE449" s="25">
        <v>0</v>
      </c>
      <c r="BF449" s="25">
        <f>449</f>
        <v>449</v>
      </c>
      <c r="BH449" s="25">
        <f t="shared" si="311"/>
        <v>0</v>
      </c>
      <c r="BI449" s="25">
        <f t="shared" si="312"/>
        <v>0</v>
      </c>
      <c r="BJ449" s="25">
        <f t="shared" si="313"/>
        <v>0</v>
      </c>
      <c r="BK449" s="27" t="s">
        <v>62</v>
      </c>
      <c r="BL449" s="25">
        <v>767</v>
      </c>
      <c r="BW449" s="25">
        <v>21</v>
      </c>
      <c r="BX449" s="5" t="s">
        <v>1147</v>
      </c>
    </row>
    <row r="450" spans="1:76" x14ac:dyDescent="0.25">
      <c r="A450" s="2" t="s">
        <v>1148</v>
      </c>
      <c r="B450" s="3" t="s">
        <v>1149</v>
      </c>
      <c r="C450" s="79" t="s">
        <v>1150</v>
      </c>
      <c r="D450" s="74"/>
      <c r="E450" s="3" t="s">
        <v>57</v>
      </c>
      <c r="F450" s="25">
        <v>1</v>
      </c>
      <c r="G450" s="25">
        <v>0</v>
      </c>
      <c r="H450" s="25">
        <f t="shared" si="292"/>
        <v>0</v>
      </c>
      <c r="I450" s="25">
        <f t="shared" si="293"/>
        <v>0</v>
      </c>
      <c r="J450" s="25">
        <f t="shared" si="294"/>
        <v>0</v>
      </c>
      <c r="K450" s="26" t="s">
        <v>58</v>
      </c>
      <c r="Z450" s="25">
        <f t="shared" si="295"/>
        <v>0</v>
      </c>
      <c r="AB450" s="25">
        <f t="shared" si="296"/>
        <v>0</v>
      </c>
      <c r="AC450" s="25">
        <f t="shared" si="297"/>
        <v>0</v>
      </c>
      <c r="AD450" s="25">
        <f t="shared" si="298"/>
        <v>0</v>
      </c>
      <c r="AE450" s="25">
        <f t="shared" si="299"/>
        <v>0</v>
      </c>
      <c r="AF450" s="25">
        <f t="shared" si="300"/>
        <v>0</v>
      </c>
      <c r="AG450" s="25">
        <f t="shared" si="301"/>
        <v>0</v>
      </c>
      <c r="AH450" s="25">
        <f t="shared" si="302"/>
        <v>0</v>
      </c>
      <c r="AI450" s="11" t="s">
        <v>51</v>
      </c>
      <c r="AJ450" s="25">
        <f t="shared" si="303"/>
        <v>0</v>
      </c>
      <c r="AK450" s="25">
        <f t="shared" si="304"/>
        <v>0</v>
      </c>
      <c r="AL450" s="25">
        <f t="shared" si="305"/>
        <v>0</v>
      </c>
      <c r="AN450" s="25">
        <v>21</v>
      </c>
      <c r="AO450" s="25">
        <f>G450*1</f>
        <v>0</v>
      </c>
      <c r="AP450" s="25">
        <f>G450*(1-1)</f>
        <v>0</v>
      </c>
      <c r="AQ450" s="27" t="s">
        <v>81</v>
      </c>
      <c r="AV450" s="25">
        <f t="shared" si="306"/>
        <v>0</v>
      </c>
      <c r="AW450" s="25">
        <f t="shared" si="307"/>
        <v>0</v>
      </c>
      <c r="AX450" s="25">
        <f t="shared" si="308"/>
        <v>0</v>
      </c>
      <c r="AY450" s="27" t="s">
        <v>1137</v>
      </c>
      <c r="AZ450" s="27" t="s">
        <v>961</v>
      </c>
      <c r="BA450" s="11" t="s">
        <v>61</v>
      </c>
      <c r="BC450" s="25">
        <f t="shared" si="309"/>
        <v>0</v>
      </c>
      <c r="BD450" s="25">
        <f t="shared" si="310"/>
        <v>0</v>
      </c>
      <c r="BE450" s="25">
        <v>0</v>
      </c>
      <c r="BF450" s="25">
        <f>450</f>
        <v>450</v>
      </c>
      <c r="BH450" s="25">
        <f t="shared" si="311"/>
        <v>0</v>
      </c>
      <c r="BI450" s="25">
        <f t="shared" si="312"/>
        <v>0</v>
      </c>
      <c r="BJ450" s="25">
        <f t="shared" si="313"/>
        <v>0</v>
      </c>
      <c r="BK450" s="27" t="s">
        <v>124</v>
      </c>
      <c r="BL450" s="25">
        <v>767</v>
      </c>
      <c r="BW450" s="25">
        <v>21</v>
      </c>
      <c r="BX450" s="5" t="s">
        <v>1150</v>
      </c>
    </row>
    <row r="451" spans="1:76" x14ac:dyDescent="0.25">
      <c r="A451" s="2" t="s">
        <v>1151</v>
      </c>
      <c r="B451" s="3" t="s">
        <v>1152</v>
      </c>
      <c r="C451" s="79" t="s">
        <v>1153</v>
      </c>
      <c r="D451" s="74"/>
      <c r="E451" s="3" t="s">
        <v>150</v>
      </c>
      <c r="F451" s="25">
        <v>12.85</v>
      </c>
      <c r="G451" s="25">
        <v>0</v>
      </c>
      <c r="H451" s="25">
        <f t="shared" si="292"/>
        <v>0</v>
      </c>
      <c r="I451" s="25">
        <f t="shared" si="293"/>
        <v>0</v>
      </c>
      <c r="J451" s="25">
        <f t="shared" si="294"/>
        <v>0</v>
      </c>
      <c r="K451" s="26" t="s">
        <v>58</v>
      </c>
      <c r="Z451" s="25">
        <f t="shared" si="295"/>
        <v>0</v>
      </c>
      <c r="AB451" s="25">
        <f t="shared" si="296"/>
        <v>0</v>
      </c>
      <c r="AC451" s="25">
        <f t="shared" si="297"/>
        <v>0</v>
      </c>
      <c r="AD451" s="25">
        <f t="shared" si="298"/>
        <v>0</v>
      </c>
      <c r="AE451" s="25">
        <f t="shared" si="299"/>
        <v>0</v>
      </c>
      <c r="AF451" s="25">
        <f t="shared" si="300"/>
        <v>0</v>
      </c>
      <c r="AG451" s="25">
        <f t="shared" si="301"/>
        <v>0</v>
      </c>
      <c r="AH451" s="25">
        <f t="shared" si="302"/>
        <v>0</v>
      </c>
      <c r="AI451" s="11" t="s">
        <v>51</v>
      </c>
      <c r="AJ451" s="25">
        <f t="shared" si="303"/>
        <v>0</v>
      </c>
      <c r="AK451" s="25">
        <f t="shared" si="304"/>
        <v>0</v>
      </c>
      <c r="AL451" s="25">
        <f t="shared" si="305"/>
        <v>0</v>
      </c>
      <c r="AN451" s="25">
        <v>21</v>
      </c>
      <c r="AO451" s="25">
        <f>G451*0.767777266</f>
        <v>0</v>
      </c>
      <c r="AP451" s="25">
        <f>G451*(1-0.767777266)</f>
        <v>0</v>
      </c>
      <c r="AQ451" s="27" t="s">
        <v>81</v>
      </c>
      <c r="AV451" s="25">
        <f t="shared" si="306"/>
        <v>0</v>
      </c>
      <c r="AW451" s="25">
        <f t="shared" si="307"/>
        <v>0</v>
      </c>
      <c r="AX451" s="25">
        <f t="shared" si="308"/>
        <v>0</v>
      </c>
      <c r="AY451" s="27" t="s">
        <v>1137</v>
      </c>
      <c r="AZ451" s="27" t="s">
        <v>961</v>
      </c>
      <c r="BA451" s="11" t="s">
        <v>61</v>
      </c>
      <c r="BC451" s="25">
        <f t="shared" si="309"/>
        <v>0</v>
      </c>
      <c r="BD451" s="25">
        <f t="shared" si="310"/>
        <v>0</v>
      </c>
      <c r="BE451" s="25">
        <v>0</v>
      </c>
      <c r="BF451" s="25">
        <f>451</f>
        <v>451</v>
      </c>
      <c r="BH451" s="25">
        <f t="shared" si="311"/>
        <v>0</v>
      </c>
      <c r="BI451" s="25">
        <f t="shared" si="312"/>
        <v>0</v>
      </c>
      <c r="BJ451" s="25">
        <f t="shared" si="313"/>
        <v>0</v>
      </c>
      <c r="BK451" s="27" t="s">
        <v>62</v>
      </c>
      <c r="BL451" s="25">
        <v>767</v>
      </c>
      <c r="BW451" s="25">
        <v>21</v>
      </c>
      <c r="BX451" s="5" t="s">
        <v>1153</v>
      </c>
    </row>
    <row r="452" spans="1:76" x14ac:dyDescent="0.25">
      <c r="A452" s="2" t="s">
        <v>1154</v>
      </c>
      <c r="B452" s="3" t="s">
        <v>1155</v>
      </c>
      <c r="C452" s="79" t="s">
        <v>1156</v>
      </c>
      <c r="D452" s="74"/>
      <c r="E452" s="3" t="s">
        <v>129</v>
      </c>
      <c r="F452" s="25">
        <v>0.47</v>
      </c>
      <c r="G452" s="25">
        <v>0</v>
      </c>
      <c r="H452" s="25">
        <f t="shared" si="292"/>
        <v>0</v>
      </c>
      <c r="I452" s="25">
        <f t="shared" si="293"/>
        <v>0</v>
      </c>
      <c r="J452" s="25">
        <f t="shared" si="294"/>
        <v>0</v>
      </c>
      <c r="K452" s="26" t="s">
        <v>58</v>
      </c>
      <c r="Z452" s="25">
        <f t="shared" si="295"/>
        <v>0</v>
      </c>
      <c r="AB452" s="25">
        <f t="shared" si="296"/>
        <v>0</v>
      </c>
      <c r="AC452" s="25">
        <f t="shared" si="297"/>
        <v>0</v>
      </c>
      <c r="AD452" s="25">
        <f t="shared" si="298"/>
        <v>0</v>
      </c>
      <c r="AE452" s="25">
        <f t="shared" si="299"/>
        <v>0</v>
      </c>
      <c r="AF452" s="25">
        <f t="shared" si="300"/>
        <v>0</v>
      </c>
      <c r="AG452" s="25">
        <f t="shared" si="301"/>
        <v>0</v>
      </c>
      <c r="AH452" s="25">
        <f t="shared" si="302"/>
        <v>0</v>
      </c>
      <c r="AI452" s="11" t="s">
        <v>51</v>
      </c>
      <c r="AJ452" s="25">
        <f t="shared" si="303"/>
        <v>0</v>
      </c>
      <c r="AK452" s="25">
        <f t="shared" si="304"/>
        <v>0</v>
      </c>
      <c r="AL452" s="25">
        <f t="shared" si="305"/>
        <v>0</v>
      </c>
      <c r="AN452" s="25">
        <v>21</v>
      </c>
      <c r="AO452" s="25">
        <f>G452*0</f>
        <v>0</v>
      </c>
      <c r="AP452" s="25">
        <f>G452*(1-0)</f>
        <v>0</v>
      </c>
      <c r="AQ452" s="27" t="s">
        <v>72</v>
      </c>
      <c r="AV452" s="25">
        <f t="shared" si="306"/>
        <v>0</v>
      </c>
      <c r="AW452" s="25">
        <f t="shared" si="307"/>
        <v>0</v>
      </c>
      <c r="AX452" s="25">
        <f t="shared" si="308"/>
        <v>0</v>
      </c>
      <c r="AY452" s="27" t="s">
        <v>1137</v>
      </c>
      <c r="AZ452" s="27" t="s">
        <v>961</v>
      </c>
      <c r="BA452" s="11" t="s">
        <v>61</v>
      </c>
      <c r="BC452" s="25">
        <f t="shared" si="309"/>
        <v>0</v>
      </c>
      <c r="BD452" s="25">
        <f t="shared" si="310"/>
        <v>0</v>
      </c>
      <c r="BE452" s="25">
        <v>0</v>
      </c>
      <c r="BF452" s="25">
        <f>452</f>
        <v>452</v>
      </c>
      <c r="BH452" s="25">
        <f t="shared" si="311"/>
        <v>0</v>
      </c>
      <c r="BI452" s="25">
        <f t="shared" si="312"/>
        <v>0</v>
      </c>
      <c r="BJ452" s="25">
        <f t="shared" si="313"/>
        <v>0</v>
      </c>
      <c r="BK452" s="27" t="s">
        <v>62</v>
      </c>
      <c r="BL452" s="25">
        <v>767</v>
      </c>
      <c r="BW452" s="25">
        <v>21</v>
      </c>
      <c r="BX452" s="5" t="s">
        <v>1156</v>
      </c>
    </row>
    <row r="453" spans="1:76" x14ac:dyDescent="0.25">
      <c r="A453" s="28" t="s">
        <v>51</v>
      </c>
      <c r="B453" s="29" t="s">
        <v>1157</v>
      </c>
      <c r="C453" s="95" t="s">
        <v>1158</v>
      </c>
      <c r="D453" s="96"/>
      <c r="E453" s="30" t="s">
        <v>4</v>
      </c>
      <c r="F453" s="30" t="s">
        <v>4</v>
      </c>
      <c r="G453" s="30" t="s">
        <v>4</v>
      </c>
      <c r="H453" s="1">
        <f>SUM(H454:H466)</f>
        <v>0</v>
      </c>
      <c r="I453" s="1">
        <f>SUM(I454:I466)</f>
        <v>0</v>
      </c>
      <c r="J453" s="1">
        <f>SUM(J454:J466)</f>
        <v>0</v>
      </c>
      <c r="K453" s="31" t="s">
        <v>51</v>
      </c>
      <c r="AI453" s="11" t="s">
        <v>51</v>
      </c>
      <c r="AS453" s="1">
        <f>SUM(AJ454:AJ466)</f>
        <v>0</v>
      </c>
      <c r="AT453" s="1">
        <f>SUM(AK454:AK466)</f>
        <v>0</v>
      </c>
      <c r="AU453" s="1">
        <f>SUM(AL454:AL466)</f>
        <v>0</v>
      </c>
    </row>
    <row r="454" spans="1:76" x14ac:dyDescent="0.25">
      <c r="A454" s="2" t="s">
        <v>1159</v>
      </c>
      <c r="B454" s="3" t="s">
        <v>1160</v>
      </c>
      <c r="C454" s="79" t="s">
        <v>1161</v>
      </c>
      <c r="D454" s="74"/>
      <c r="E454" s="3" t="s">
        <v>78</v>
      </c>
      <c r="F454" s="25">
        <v>308</v>
      </c>
      <c r="G454" s="25">
        <v>0</v>
      </c>
      <c r="H454" s="25">
        <f>ROUND(F454*AO454,2)</f>
        <v>0</v>
      </c>
      <c r="I454" s="25">
        <f>ROUND(F454*AP454,2)</f>
        <v>0</v>
      </c>
      <c r="J454" s="25">
        <f>ROUND(F454*G454,2)</f>
        <v>0</v>
      </c>
      <c r="K454" s="26" t="s">
        <v>58</v>
      </c>
      <c r="Z454" s="25">
        <f>ROUND(IF(AQ454="5",BJ454,0),2)</f>
        <v>0</v>
      </c>
      <c r="AB454" s="25">
        <f>ROUND(IF(AQ454="1",BH454,0),2)</f>
        <v>0</v>
      </c>
      <c r="AC454" s="25">
        <f>ROUND(IF(AQ454="1",BI454,0),2)</f>
        <v>0</v>
      </c>
      <c r="AD454" s="25">
        <f>ROUND(IF(AQ454="7",BH454,0),2)</f>
        <v>0</v>
      </c>
      <c r="AE454" s="25">
        <f>ROUND(IF(AQ454="7",BI454,0),2)</f>
        <v>0</v>
      </c>
      <c r="AF454" s="25">
        <f>ROUND(IF(AQ454="2",BH454,0),2)</f>
        <v>0</v>
      </c>
      <c r="AG454" s="25">
        <f>ROUND(IF(AQ454="2",BI454,0),2)</f>
        <v>0</v>
      </c>
      <c r="AH454" s="25">
        <f>ROUND(IF(AQ454="0",BJ454,0),2)</f>
        <v>0</v>
      </c>
      <c r="AI454" s="11" t="s">
        <v>51</v>
      </c>
      <c r="AJ454" s="25">
        <f>IF(AN454=0,J454,0)</f>
        <v>0</v>
      </c>
      <c r="AK454" s="25">
        <f>IF(AN454=12,J454,0)</f>
        <v>0</v>
      </c>
      <c r="AL454" s="25">
        <f>IF(AN454=21,J454,0)</f>
        <v>0</v>
      </c>
      <c r="AN454" s="25">
        <v>21</v>
      </c>
      <c r="AO454" s="25">
        <f>G454*0.442246456</f>
        <v>0</v>
      </c>
      <c r="AP454" s="25">
        <f>G454*(1-0.442246456)</f>
        <v>0</v>
      </c>
      <c r="AQ454" s="27" t="s">
        <v>81</v>
      </c>
      <c r="AV454" s="25">
        <f>ROUND(AW454+AX454,2)</f>
        <v>0</v>
      </c>
      <c r="AW454" s="25">
        <f>ROUND(F454*AO454,2)</f>
        <v>0</v>
      </c>
      <c r="AX454" s="25">
        <f>ROUND(F454*AP454,2)</f>
        <v>0</v>
      </c>
      <c r="AY454" s="27" t="s">
        <v>1162</v>
      </c>
      <c r="AZ454" s="27" t="s">
        <v>1163</v>
      </c>
      <c r="BA454" s="11" t="s">
        <v>61</v>
      </c>
      <c r="BC454" s="25">
        <f>AW454+AX454</f>
        <v>0</v>
      </c>
      <c r="BD454" s="25">
        <f>G454/(100-BE454)*100</f>
        <v>0</v>
      </c>
      <c r="BE454" s="25">
        <v>0</v>
      </c>
      <c r="BF454" s="25">
        <f>454</f>
        <v>454</v>
      </c>
      <c r="BH454" s="25">
        <f>F454*AO454</f>
        <v>0</v>
      </c>
      <c r="BI454" s="25">
        <f>F454*AP454</f>
        <v>0</v>
      </c>
      <c r="BJ454" s="25">
        <f>F454*G454</f>
        <v>0</v>
      </c>
      <c r="BK454" s="27" t="s">
        <v>62</v>
      </c>
      <c r="BL454" s="25">
        <v>771</v>
      </c>
      <c r="BW454" s="25">
        <v>21</v>
      </c>
      <c r="BX454" s="5" t="s">
        <v>1161</v>
      </c>
    </row>
    <row r="455" spans="1:76" ht="13.5" customHeight="1" x14ac:dyDescent="0.25">
      <c r="A455" s="32"/>
      <c r="B455" s="33" t="s">
        <v>86</v>
      </c>
      <c r="C455" s="97" t="s">
        <v>1164</v>
      </c>
      <c r="D455" s="98"/>
      <c r="E455" s="98"/>
      <c r="F455" s="98"/>
      <c r="G455" s="98"/>
      <c r="H455" s="98"/>
      <c r="I455" s="98"/>
      <c r="J455" s="98"/>
      <c r="K455" s="99"/>
    </row>
    <row r="456" spans="1:76" x14ac:dyDescent="0.25">
      <c r="A456" s="2" t="s">
        <v>1165</v>
      </c>
      <c r="B456" s="3" t="s">
        <v>1166</v>
      </c>
      <c r="C456" s="79" t="s">
        <v>1167</v>
      </c>
      <c r="D456" s="74"/>
      <c r="E456" s="3" t="s">
        <v>150</v>
      </c>
      <c r="F456" s="25">
        <v>171.95</v>
      </c>
      <c r="G456" s="25">
        <v>0</v>
      </c>
      <c r="H456" s="25">
        <f>ROUND(F456*AO456,2)</f>
        <v>0</v>
      </c>
      <c r="I456" s="25">
        <f>ROUND(F456*AP456,2)</f>
        <v>0</v>
      </c>
      <c r="J456" s="25">
        <f>ROUND(F456*G456,2)</f>
        <v>0</v>
      </c>
      <c r="K456" s="26" t="s">
        <v>58</v>
      </c>
      <c r="Z456" s="25">
        <f>ROUND(IF(AQ456="5",BJ456,0),2)</f>
        <v>0</v>
      </c>
      <c r="AB456" s="25">
        <f>ROUND(IF(AQ456="1",BH456,0),2)</f>
        <v>0</v>
      </c>
      <c r="AC456" s="25">
        <f>ROUND(IF(AQ456="1",BI456,0),2)</f>
        <v>0</v>
      </c>
      <c r="AD456" s="25">
        <f>ROUND(IF(AQ456="7",BH456,0),2)</f>
        <v>0</v>
      </c>
      <c r="AE456" s="25">
        <f>ROUND(IF(AQ456="7",BI456,0),2)</f>
        <v>0</v>
      </c>
      <c r="AF456" s="25">
        <f>ROUND(IF(AQ456="2",BH456,0),2)</f>
        <v>0</v>
      </c>
      <c r="AG456" s="25">
        <f>ROUND(IF(AQ456="2",BI456,0),2)</f>
        <v>0</v>
      </c>
      <c r="AH456" s="25">
        <f>ROUND(IF(AQ456="0",BJ456,0),2)</f>
        <v>0</v>
      </c>
      <c r="AI456" s="11" t="s">
        <v>51</v>
      </c>
      <c r="AJ456" s="25">
        <f>IF(AN456=0,J456,0)</f>
        <v>0</v>
      </c>
      <c r="AK456" s="25">
        <f>IF(AN456=12,J456,0)</f>
        <v>0</v>
      </c>
      <c r="AL456" s="25">
        <f>IF(AN456=21,J456,0)</f>
        <v>0</v>
      </c>
      <c r="AN456" s="25">
        <v>21</v>
      </c>
      <c r="AO456" s="25">
        <f>G456*0.096636709</f>
        <v>0</v>
      </c>
      <c r="AP456" s="25">
        <f>G456*(1-0.096636709)</f>
        <v>0</v>
      </c>
      <c r="AQ456" s="27" t="s">
        <v>81</v>
      </c>
      <c r="AV456" s="25">
        <f>ROUND(AW456+AX456,2)</f>
        <v>0</v>
      </c>
      <c r="AW456" s="25">
        <f>ROUND(F456*AO456,2)</f>
        <v>0</v>
      </c>
      <c r="AX456" s="25">
        <f>ROUND(F456*AP456,2)</f>
        <v>0</v>
      </c>
      <c r="AY456" s="27" t="s">
        <v>1162</v>
      </c>
      <c r="AZ456" s="27" t="s">
        <v>1163</v>
      </c>
      <c r="BA456" s="11" t="s">
        <v>61</v>
      </c>
      <c r="BC456" s="25">
        <f>AW456+AX456</f>
        <v>0</v>
      </c>
      <c r="BD456" s="25">
        <f>G456/(100-BE456)*100</f>
        <v>0</v>
      </c>
      <c r="BE456" s="25">
        <v>0</v>
      </c>
      <c r="BF456" s="25">
        <f>456</f>
        <v>456</v>
      </c>
      <c r="BH456" s="25">
        <f>F456*AO456</f>
        <v>0</v>
      </c>
      <c r="BI456" s="25">
        <f>F456*AP456</f>
        <v>0</v>
      </c>
      <c r="BJ456" s="25">
        <f>F456*G456</f>
        <v>0</v>
      </c>
      <c r="BK456" s="27" t="s">
        <v>62</v>
      </c>
      <c r="BL456" s="25">
        <v>771</v>
      </c>
      <c r="BW456" s="25">
        <v>21</v>
      </c>
      <c r="BX456" s="5" t="s">
        <v>1167</v>
      </c>
    </row>
    <row r="457" spans="1:76" ht="13.5" customHeight="1" x14ac:dyDescent="0.25">
      <c r="A457" s="32"/>
      <c r="B457" s="33" t="s">
        <v>86</v>
      </c>
      <c r="C457" s="97" t="s">
        <v>1168</v>
      </c>
      <c r="D457" s="98"/>
      <c r="E457" s="98"/>
      <c r="F457" s="98"/>
      <c r="G457" s="98"/>
      <c r="H457" s="98"/>
      <c r="I457" s="98"/>
      <c r="J457" s="98"/>
      <c r="K457" s="99"/>
    </row>
    <row r="458" spans="1:76" x14ac:dyDescent="0.25">
      <c r="A458" s="2" t="s">
        <v>1169</v>
      </c>
      <c r="B458" s="3" t="s">
        <v>1170</v>
      </c>
      <c r="C458" s="79" t="s">
        <v>1171</v>
      </c>
      <c r="D458" s="74"/>
      <c r="E458" s="3" t="s">
        <v>78</v>
      </c>
      <c r="F458" s="25">
        <v>18.91</v>
      </c>
      <c r="G458" s="25">
        <v>0</v>
      </c>
      <c r="H458" s="25">
        <f>ROUND(F458*AO458,2)</f>
        <v>0</v>
      </c>
      <c r="I458" s="25">
        <f>ROUND(F458*AP458,2)</f>
        <v>0</v>
      </c>
      <c r="J458" s="25">
        <f>ROUND(F458*G458,2)</f>
        <v>0</v>
      </c>
      <c r="K458" s="26" t="s">
        <v>58</v>
      </c>
      <c r="Z458" s="25">
        <f>ROUND(IF(AQ458="5",BJ458,0),2)</f>
        <v>0</v>
      </c>
      <c r="AB458" s="25">
        <f>ROUND(IF(AQ458="1",BH458,0),2)</f>
        <v>0</v>
      </c>
      <c r="AC458" s="25">
        <f>ROUND(IF(AQ458="1",BI458,0),2)</f>
        <v>0</v>
      </c>
      <c r="AD458" s="25">
        <f>ROUND(IF(AQ458="7",BH458,0),2)</f>
        <v>0</v>
      </c>
      <c r="AE458" s="25">
        <f>ROUND(IF(AQ458="7",BI458,0),2)</f>
        <v>0</v>
      </c>
      <c r="AF458" s="25">
        <f>ROUND(IF(AQ458="2",BH458,0),2)</f>
        <v>0</v>
      </c>
      <c r="AG458" s="25">
        <f>ROUND(IF(AQ458="2",BI458,0),2)</f>
        <v>0</v>
      </c>
      <c r="AH458" s="25">
        <f>ROUND(IF(AQ458="0",BJ458,0),2)</f>
        <v>0</v>
      </c>
      <c r="AI458" s="11" t="s">
        <v>51</v>
      </c>
      <c r="AJ458" s="25">
        <f>IF(AN458=0,J458,0)</f>
        <v>0</v>
      </c>
      <c r="AK458" s="25">
        <f>IF(AN458=12,J458,0)</f>
        <v>0</v>
      </c>
      <c r="AL458" s="25">
        <f>IF(AN458=21,J458,0)</f>
        <v>0</v>
      </c>
      <c r="AN458" s="25">
        <v>21</v>
      </c>
      <c r="AO458" s="25">
        <f>G458*1</f>
        <v>0</v>
      </c>
      <c r="AP458" s="25">
        <f>G458*(1-1)</f>
        <v>0</v>
      </c>
      <c r="AQ458" s="27" t="s">
        <v>81</v>
      </c>
      <c r="AV458" s="25">
        <f>ROUND(AW458+AX458,2)</f>
        <v>0</v>
      </c>
      <c r="AW458" s="25">
        <f>ROUND(F458*AO458,2)</f>
        <v>0</v>
      </c>
      <c r="AX458" s="25">
        <f>ROUND(F458*AP458,2)</f>
        <v>0</v>
      </c>
      <c r="AY458" s="27" t="s">
        <v>1162</v>
      </c>
      <c r="AZ458" s="27" t="s">
        <v>1163</v>
      </c>
      <c r="BA458" s="11" t="s">
        <v>61</v>
      </c>
      <c r="BC458" s="25">
        <f>AW458+AX458</f>
        <v>0</v>
      </c>
      <c r="BD458" s="25">
        <f>G458/(100-BE458)*100</f>
        <v>0</v>
      </c>
      <c r="BE458" s="25">
        <v>0</v>
      </c>
      <c r="BF458" s="25">
        <f>458</f>
        <v>458</v>
      </c>
      <c r="BH458" s="25">
        <f>F458*AO458</f>
        <v>0</v>
      </c>
      <c r="BI458" s="25">
        <f>F458*AP458</f>
        <v>0</v>
      </c>
      <c r="BJ458" s="25">
        <f>F458*G458</f>
        <v>0</v>
      </c>
      <c r="BK458" s="27" t="s">
        <v>124</v>
      </c>
      <c r="BL458" s="25">
        <v>771</v>
      </c>
      <c r="BW458" s="25">
        <v>21</v>
      </c>
      <c r="BX458" s="5" t="s">
        <v>1171</v>
      </c>
    </row>
    <row r="459" spans="1:76" x14ac:dyDescent="0.25">
      <c r="A459" s="2" t="s">
        <v>1172</v>
      </c>
      <c r="B459" s="3" t="s">
        <v>1173</v>
      </c>
      <c r="C459" s="79" t="s">
        <v>1174</v>
      </c>
      <c r="D459" s="74"/>
      <c r="E459" s="3" t="s">
        <v>78</v>
      </c>
      <c r="F459" s="25">
        <v>198.4</v>
      </c>
      <c r="G459" s="25">
        <v>0</v>
      </c>
      <c r="H459" s="25">
        <f>ROUND(F459*AO459,2)</f>
        <v>0</v>
      </c>
      <c r="I459" s="25">
        <f>ROUND(F459*AP459,2)</f>
        <v>0</v>
      </c>
      <c r="J459" s="25">
        <f>ROUND(F459*G459,2)</f>
        <v>0</v>
      </c>
      <c r="K459" s="26" t="s">
        <v>58</v>
      </c>
      <c r="Z459" s="25">
        <f>ROUND(IF(AQ459="5",BJ459,0),2)</f>
        <v>0</v>
      </c>
      <c r="AB459" s="25">
        <f>ROUND(IF(AQ459="1",BH459,0),2)</f>
        <v>0</v>
      </c>
      <c r="AC459" s="25">
        <f>ROUND(IF(AQ459="1",BI459,0),2)</f>
        <v>0</v>
      </c>
      <c r="AD459" s="25">
        <f>ROUND(IF(AQ459="7",BH459,0),2)</f>
        <v>0</v>
      </c>
      <c r="AE459" s="25">
        <f>ROUND(IF(AQ459="7",BI459,0),2)</f>
        <v>0</v>
      </c>
      <c r="AF459" s="25">
        <f>ROUND(IF(AQ459="2",BH459,0),2)</f>
        <v>0</v>
      </c>
      <c r="AG459" s="25">
        <f>ROUND(IF(AQ459="2",BI459,0),2)</f>
        <v>0</v>
      </c>
      <c r="AH459" s="25">
        <f>ROUND(IF(AQ459="0",BJ459,0),2)</f>
        <v>0</v>
      </c>
      <c r="AI459" s="11" t="s">
        <v>51</v>
      </c>
      <c r="AJ459" s="25">
        <f>IF(AN459=0,J459,0)</f>
        <v>0</v>
      </c>
      <c r="AK459" s="25">
        <f>IF(AN459=12,J459,0)</f>
        <v>0</v>
      </c>
      <c r="AL459" s="25">
        <f>IF(AN459=21,J459,0)</f>
        <v>0</v>
      </c>
      <c r="AN459" s="25">
        <v>21</v>
      </c>
      <c r="AO459" s="25">
        <f>G459*0.196541603</f>
        <v>0</v>
      </c>
      <c r="AP459" s="25">
        <f>G459*(1-0.196541603)</f>
        <v>0</v>
      </c>
      <c r="AQ459" s="27" t="s">
        <v>81</v>
      </c>
      <c r="AV459" s="25">
        <f>ROUND(AW459+AX459,2)</f>
        <v>0</v>
      </c>
      <c r="AW459" s="25">
        <f>ROUND(F459*AO459,2)</f>
        <v>0</v>
      </c>
      <c r="AX459" s="25">
        <f>ROUND(F459*AP459,2)</f>
        <v>0</v>
      </c>
      <c r="AY459" s="27" t="s">
        <v>1162</v>
      </c>
      <c r="AZ459" s="27" t="s">
        <v>1163</v>
      </c>
      <c r="BA459" s="11" t="s">
        <v>61</v>
      </c>
      <c r="BC459" s="25">
        <f>AW459+AX459</f>
        <v>0</v>
      </c>
      <c r="BD459" s="25">
        <f>G459/(100-BE459)*100</f>
        <v>0</v>
      </c>
      <c r="BE459" s="25">
        <v>0</v>
      </c>
      <c r="BF459" s="25">
        <f>459</f>
        <v>459</v>
      </c>
      <c r="BH459" s="25">
        <f>F459*AO459</f>
        <v>0</v>
      </c>
      <c r="BI459" s="25">
        <f>F459*AP459</f>
        <v>0</v>
      </c>
      <c r="BJ459" s="25">
        <f>F459*G459</f>
        <v>0</v>
      </c>
      <c r="BK459" s="27" t="s">
        <v>62</v>
      </c>
      <c r="BL459" s="25">
        <v>771</v>
      </c>
      <c r="BW459" s="25">
        <v>21</v>
      </c>
      <c r="BX459" s="5" t="s">
        <v>1174</v>
      </c>
    </row>
    <row r="460" spans="1:76" ht="13.5" customHeight="1" x14ac:dyDescent="0.25">
      <c r="A460" s="32"/>
      <c r="B460" s="33" t="s">
        <v>86</v>
      </c>
      <c r="C460" s="97" t="s">
        <v>1175</v>
      </c>
      <c r="D460" s="98"/>
      <c r="E460" s="98"/>
      <c r="F460" s="98"/>
      <c r="G460" s="98"/>
      <c r="H460" s="98"/>
      <c r="I460" s="98"/>
      <c r="J460" s="98"/>
      <c r="K460" s="99"/>
    </row>
    <row r="461" spans="1:76" x14ac:dyDescent="0.25">
      <c r="A461" s="2" t="s">
        <v>1176</v>
      </c>
      <c r="B461" s="3" t="s">
        <v>1170</v>
      </c>
      <c r="C461" s="79" t="s">
        <v>1171</v>
      </c>
      <c r="D461" s="74"/>
      <c r="E461" s="3" t="s">
        <v>78</v>
      </c>
      <c r="F461" s="25">
        <v>218.24</v>
      </c>
      <c r="G461" s="25">
        <v>0</v>
      </c>
      <c r="H461" s="25">
        <f t="shared" ref="H461:H466" si="314">ROUND(F461*AO461,2)</f>
        <v>0</v>
      </c>
      <c r="I461" s="25">
        <f t="shared" ref="I461:I466" si="315">ROUND(F461*AP461,2)</f>
        <v>0</v>
      </c>
      <c r="J461" s="25">
        <f t="shared" ref="J461:J466" si="316">ROUND(F461*G461,2)</f>
        <v>0</v>
      </c>
      <c r="K461" s="26" t="s">
        <v>58</v>
      </c>
      <c r="Z461" s="25">
        <f t="shared" ref="Z461:Z466" si="317">ROUND(IF(AQ461="5",BJ461,0),2)</f>
        <v>0</v>
      </c>
      <c r="AB461" s="25">
        <f t="shared" ref="AB461:AB466" si="318">ROUND(IF(AQ461="1",BH461,0),2)</f>
        <v>0</v>
      </c>
      <c r="AC461" s="25">
        <f t="shared" ref="AC461:AC466" si="319">ROUND(IF(AQ461="1",BI461,0),2)</f>
        <v>0</v>
      </c>
      <c r="AD461" s="25">
        <f t="shared" ref="AD461:AD466" si="320">ROUND(IF(AQ461="7",BH461,0),2)</f>
        <v>0</v>
      </c>
      <c r="AE461" s="25">
        <f t="shared" ref="AE461:AE466" si="321">ROUND(IF(AQ461="7",BI461,0),2)</f>
        <v>0</v>
      </c>
      <c r="AF461" s="25">
        <f t="shared" ref="AF461:AF466" si="322">ROUND(IF(AQ461="2",BH461,0),2)</f>
        <v>0</v>
      </c>
      <c r="AG461" s="25">
        <f t="shared" ref="AG461:AG466" si="323">ROUND(IF(AQ461="2",BI461,0),2)</f>
        <v>0</v>
      </c>
      <c r="AH461" s="25">
        <f t="shared" ref="AH461:AH466" si="324">ROUND(IF(AQ461="0",BJ461,0),2)</f>
        <v>0</v>
      </c>
      <c r="AI461" s="11" t="s">
        <v>51</v>
      </c>
      <c r="AJ461" s="25">
        <f t="shared" ref="AJ461:AJ466" si="325">IF(AN461=0,J461,0)</f>
        <v>0</v>
      </c>
      <c r="AK461" s="25">
        <f t="shared" ref="AK461:AK466" si="326">IF(AN461=12,J461,0)</f>
        <v>0</v>
      </c>
      <c r="AL461" s="25">
        <f t="shared" ref="AL461:AL466" si="327">IF(AN461=21,J461,0)</f>
        <v>0</v>
      </c>
      <c r="AN461" s="25">
        <v>21</v>
      </c>
      <c r="AO461" s="25">
        <f>G461*1</f>
        <v>0</v>
      </c>
      <c r="AP461" s="25">
        <f>G461*(1-1)</f>
        <v>0</v>
      </c>
      <c r="AQ461" s="27" t="s">
        <v>81</v>
      </c>
      <c r="AV461" s="25">
        <f t="shared" ref="AV461:AV466" si="328">ROUND(AW461+AX461,2)</f>
        <v>0</v>
      </c>
      <c r="AW461" s="25">
        <f t="shared" ref="AW461:AW466" si="329">ROUND(F461*AO461,2)</f>
        <v>0</v>
      </c>
      <c r="AX461" s="25">
        <f t="shared" ref="AX461:AX466" si="330">ROUND(F461*AP461,2)</f>
        <v>0</v>
      </c>
      <c r="AY461" s="27" t="s">
        <v>1162</v>
      </c>
      <c r="AZ461" s="27" t="s">
        <v>1163</v>
      </c>
      <c r="BA461" s="11" t="s">
        <v>61</v>
      </c>
      <c r="BC461" s="25">
        <f t="shared" ref="BC461:BC466" si="331">AW461+AX461</f>
        <v>0</v>
      </c>
      <c r="BD461" s="25">
        <f t="shared" ref="BD461:BD466" si="332">G461/(100-BE461)*100</f>
        <v>0</v>
      </c>
      <c r="BE461" s="25">
        <v>0</v>
      </c>
      <c r="BF461" s="25">
        <f>461</f>
        <v>461</v>
      </c>
      <c r="BH461" s="25">
        <f t="shared" ref="BH461:BH466" si="333">F461*AO461</f>
        <v>0</v>
      </c>
      <c r="BI461" s="25">
        <f t="shared" ref="BI461:BI466" si="334">F461*AP461</f>
        <v>0</v>
      </c>
      <c r="BJ461" s="25">
        <f t="shared" ref="BJ461:BJ466" si="335">F461*G461</f>
        <v>0</v>
      </c>
      <c r="BK461" s="27" t="s">
        <v>124</v>
      </c>
      <c r="BL461" s="25">
        <v>771</v>
      </c>
      <c r="BW461" s="25">
        <v>21</v>
      </c>
      <c r="BX461" s="5" t="s">
        <v>1171</v>
      </c>
    </row>
    <row r="462" spans="1:76" x14ac:dyDescent="0.25">
      <c r="A462" s="2" t="s">
        <v>1177</v>
      </c>
      <c r="B462" s="3" t="s">
        <v>1178</v>
      </c>
      <c r="C462" s="79" t="s">
        <v>1179</v>
      </c>
      <c r="D462" s="74"/>
      <c r="E462" s="3" t="s">
        <v>150</v>
      </c>
      <c r="F462" s="25">
        <v>171.95</v>
      </c>
      <c r="G462" s="25">
        <v>0</v>
      </c>
      <c r="H462" s="25">
        <f t="shared" si="314"/>
        <v>0</v>
      </c>
      <c r="I462" s="25">
        <f t="shared" si="315"/>
        <v>0</v>
      </c>
      <c r="J462" s="25">
        <f t="shared" si="316"/>
        <v>0</v>
      </c>
      <c r="K462" s="26" t="s">
        <v>58</v>
      </c>
      <c r="Z462" s="25">
        <f t="shared" si="317"/>
        <v>0</v>
      </c>
      <c r="AB462" s="25">
        <f t="shared" si="318"/>
        <v>0</v>
      </c>
      <c r="AC462" s="25">
        <f t="shared" si="319"/>
        <v>0</v>
      </c>
      <c r="AD462" s="25">
        <f t="shared" si="320"/>
        <v>0</v>
      </c>
      <c r="AE462" s="25">
        <f t="shared" si="321"/>
        <v>0</v>
      </c>
      <c r="AF462" s="25">
        <f t="shared" si="322"/>
        <v>0</v>
      </c>
      <c r="AG462" s="25">
        <f t="shared" si="323"/>
        <v>0</v>
      </c>
      <c r="AH462" s="25">
        <f t="shared" si="324"/>
        <v>0</v>
      </c>
      <c r="AI462" s="11" t="s">
        <v>51</v>
      </c>
      <c r="AJ462" s="25">
        <f t="shared" si="325"/>
        <v>0</v>
      </c>
      <c r="AK462" s="25">
        <f t="shared" si="326"/>
        <v>0</v>
      </c>
      <c r="AL462" s="25">
        <f t="shared" si="327"/>
        <v>0</v>
      </c>
      <c r="AN462" s="25">
        <v>21</v>
      </c>
      <c r="AO462" s="25">
        <f>G462*0.048376097</f>
        <v>0</v>
      </c>
      <c r="AP462" s="25">
        <f>G462*(1-0.048376097)</f>
        <v>0</v>
      </c>
      <c r="AQ462" s="27" t="s">
        <v>81</v>
      </c>
      <c r="AV462" s="25">
        <f t="shared" si="328"/>
        <v>0</v>
      </c>
      <c r="AW462" s="25">
        <f t="shared" si="329"/>
        <v>0</v>
      </c>
      <c r="AX462" s="25">
        <f t="shared" si="330"/>
        <v>0</v>
      </c>
      <c r="AY462" s="27" t="s">
        <v>1162</v>
      </c>
      <c r="AZ462" s="27" t="s">
        <v>1163</v>
      </c>
      <c r="BA462" s="11" t="s">
        <v>61</v>
      </c>
      <c r="BC462" s="25">
        <f t="shared" si="331"/>
        <v>0</v>
      </c>
      <c r="BD462" s="25">
        <f t="shared" si="332"/>
        <v>0</v>
      </c>
      <c r="BE462" s="25">
        <v>0</v>
      </c>
      <c r="BF462" s="25">
        <f>462</f>
        <v>462</v>
      </c>
      <c r="BH462" s="25">
        <f t="shared" si="333"/>
        <v>0</v>
      </c>
      <c r="BI462" s="25">
        <f t="shared" si="334"/>
        <v>0</v>
      </c>
      <c r="BJ462" s="25">
        <f t="shared" si="335"/>
        <v>0</v>
      </c>
      <c r="BK462" s="27" t="s">
        <v>62</v>
      </c>
      <c r="BL462" s="25">
        <v>771</v>
      </c>
      <c r="BW462" s="25">
        <v>21</v>
      </c>
      <c r="BX462" s="5" t="s">
        <v>1179</v>
      </c>
    </row>
    <row r="463" spans="1:76" x14ac:dyDescent="0.25">
      <c r="A463" s="2" t="s">
        <v>1180</v>
      </c>
      <c r="B463" s="3" t="s">
        <v>1181</v>
      </c>
      <c r="C463" s="79" t="s">
        <v>1182</v>
      </c>
      <c r="D463" s="74"/>
      <c r="E463" s="3" t="s">
        <v>150</v>
      </c>
      <c r="F463" s="25">
        <v>28.6</v>
      </c>
      <c r="G463" s="25">
        <v>0</v>
      </c>
      <c r="H463" s="25">
        <f t="shared" si="314"/>
        <v>0</v>
      </c>
      <c r="I463" s="25">
        <f t="shared" si="315"/>
        <v>0</v>
      </c>
      <c r="J463" s="25">
        <f t="shared" si="316"/>
        <v>0</v>
      </c>
      <c r="K463" s="26" t="s">
        <v>58</v>
      </c>
      <c r="Z463" s="25">
        <f t="shared" si="317"/>
        <v>0</v>
      </c>
      <c r="AB463" s="25">
        <f t="shared" si="318"/>
        <v>0</v>
      </c>
      <c r="AC463" s="25">
        <f t="shared" si="319"/>
        <v>0</v>
      </c>
      <c r="AD463" s="25">
        <f t="shared" si="320"/>
        <v>0</v>
      </c>
      <c r="AE463" s="25">
        <f t="shared" si="321"/>
        <v>0</v>
      </c>
      <c r="AF463" s="25">
        <f t="shared" si="322"/>
        <v>0</v>
      </c>
      <c r="AG463" s="25">
        <f t="shared" si="323"/>
        <v>0</v>
      </c>
      <c r="AH463" s="25">
        <f t="shared" si="324"/>
        <v>0</v>
      </c>
      <c r="AI463" s="11" t="s">
        <v>51</v>
      </c>
      <c r="AJ463" s="25">
        <f t="shared" si="325"/>
        <v>0</v>
      </c>
      <c r="AK463" s="25">
        <f t="shared" si="326"/>
        <v>0</v>
      </c>
      <c r="AL463" s="25">
        <f t="shared" si="327"/>
        <v>0</v>
      </c>
      <c r="AN463" s="25">
        <v>21</v>
      </c>
      <c r="AO463" s="25">
        <f>G463*0.470179382</f>
        <v>0</v>
      </c>
      <c r="AP463" s="25">
        <f>G463*(1-0.470179382)</f>
        <v>0</v>
      </c>
      <c r="AQ463" s="27" t="s">
        <v>81</v>
      </c>
      <c r="AV463" s="25">
        <f t="shared" si="328"/>
        <v>0</v>
      </c>
      <c r="AW463" s="25">
        <f t="shared" si="329"/>
        <v>0</v>
      </c>
      <c r="AX463" s="25">
        <f t="shared" si="330"/>
        <v>0</v>
      </c>
      <c r="AY463" s="27" t="s">
        <v>1162</v>
      </c>
      <c r="AZ463" s="27" t="s">
        <v>1163</v>
      </c>
      <c r="BA463" s="11" t="s">
        <v>61</v>
      </c>
      <c r="BC463" s="25">
        <f t="shared" si="331"/>
        <v>0</v>
      </c>
      <c r="BD463" s="25">
        <f t="shared" si="332"/>
        <v>0</v>
      </c>
      <c r="BE463" s="25">
        <v>0</v>
      </c>
      <c r="BF463" s="25">
        <f>463</f>
        <v>463</v>
      </c>
      <c r="BH463" s="25">
        <f t="shared" si="333"/>
        <v>0</v>
      </c>
      <c r="BI463" s="25">
        <f t="shared" si="334"/>
        <v>0</v>
      </c>
      <c r="BJ463" s="25">
        <f t="shared" si="335"/>
        <v>0</v>
      </c>
      <c r="BK463" s="27" t="s">
        <v>62</v>
      </c>
      <c r="BL463" s="25">
        <v>771</v>
      </c>
      <c r="BW463" s="25">
        <v>21</v>
      </c>
      <c r="BX463" s="5" t="s">
        <v>1182</v>
      </c>
    </row>
    <row r="464" spans="1:76" x14ac:dyDescent="0.25">
      <c r="A464" s="2" t="s">
        <v>1183</v>
      </c>
      <c r="B464" s="3" t="s">
        <v>1184</v>
      </c>
      <c r="C464" s="79" t="s">
        <v>1185</v>
      </c>
      <c r="D464" s="74"/>
      <c r="E464" s="3" t="s">
        <v>78</v>
      </c>
      <c r="F464" s="25">
        <v>18.7</v>
      </c>
      <c r="G464" s="25">
        <v>0</v>
      </c>
      <c r="H464" s="25">
        <f t="shared" si="314"/>
        <v>0</v>
      </c>
      <c r="I464" s="25">
        <f t="shared" si="315"/>
        <v>0</v>
      </c>
      <c r="J464" s="25">
        <f t="shared" si="316"/>
        <v>0</v>
      </c>
      <c r="K464" s="26" t="s">
        <v>58</v>
      </c>
      <c r="Z464" s="25">
        <f t="shared" si="317"/>
        <v>0</v>
      </c>
      <c r="AB464" s="25">
        <f t="shared" si="318"/>
        <v>0</v>
      </c>
      <c r="AC464" s="25">
        <f t="shared" si="319"/>
        <v>0</v>
      </c>
      <c r="AD464" s="25">
        <f t="shared" si="320"/>
        <v>0</v>
      </c>
      <c r="AE464" s="25">
        <f t="shared" si="321"/>
        <v>0</v>
      </c>
      <c r="AF464" s="25">
        <f t="shared" si="322"/>
        <v>0</v>
      </c>
      <c r="AG464" s="25">
        <f t="shared" si="323"/>
        <v>0</v>
      </c>
      <c r="AH464" s="25">
        <f t="shared" si="324"/>
        <v>0</v>
      </c>
      <c r="AI464" s="11" t="s">
        <v>51</v>
      </c>
      <c r="AJ464" s="25">
        <f t="shared" si="325"/>
        <v>0</v>
      </c>
      <c r="AK464" s="25">
        <f t="shared" si="326"/>
        <v>0</v>
      </c>
      <c r="AL464" s="25">
        <f t="shared" si="327"/>
        <v>0</v>
      </c>
      <c r="AN464" s="25">
        <v>21</v>
      </c>
      <c r="AO464" s="25">
        <f>G464*0</f>
        <v>0</v>
      </c>
      <c r="AP464" s="25">
        <f>G464*(1-0)</f>
        <v>0</v>
      </c>
      <c r="AQ464" s="27" t="s">
        <v>81</v>
      </c>
      <c r="AV464" s="25">
        <f t="shared" si="328"/>
        <v>0</v>
      </c>
      <c r="AW464" s="25">
        <f t="shared" si="329"/>
        <v>0</v>
      </c>
      <c r="AX464" s="25">
        <f t="shared" si="330"/>
        <v>0</v>
      </c>
      <c r="AY464" s="27" t="s">
        <v>1162</v>
      </c>
      <c r="AZ464" s="27" t="s">
        <v>1163</v>
      </c>
      <c r="BA464" s="11" t="s">
        <v>61</v>
      </c>
      <c r="BC464" s="25">
        <f t="shared" si="331"/>
        <v>0</v>
      </c>
      <c r="BD464" s="25">
        <f t="shared" si="332"/>
        <v>0</v>
      </c>
      <c r="BE464" s="25">
        <v>0</v>
      </c>
      <c r="BF464" s="25">
        <f>464</f>
        <v>464</v>
      </c>
      <c r="BH464" s="25">
        <f t="shared" si="333"/>
        <v>0</v>
      </c>
      <c r="BI464" s="25">
        <f t="shared" si="334"/>
        <v>0</v>
      </c>
      <c r="BJ464" s="25">
        <f t="shared" si="335"/>
        <v>0</v>
      </c>
      <c r="BK464" s="27" t="s">
        <v>62</v>
      </c>
      <c r="BL464" s="25">
        <v>771</v>
      </c>
      <c r="BW464" s="25">
        <v>21</v>
      </c>
      <c r="BX464" s="5" t="s">
        <v>1185</v>
      </c>
    </row>
    <row r="465" spans="1:76" x14ac:dyDescent="0.25">
      <c r="A465" s="2" t="s">
        <v>1186</v>
      </c>
      <c r="B465" s="3" t="s">
        <v>1187</v>
      </c>
      <c r="C465" s="79" t="s">
        <v>1188</v>
      </c>
      <c r="D465" s="74"/>
      <c r="E465" s="3" t="s">
        <v>78</v>
      </c>
      <c r="F465" s="25">
        <v>189.15</v>
      </c>
      <c r="G465" s="25">
        <v>0</v>
      </c>
      <c r="H465" s="25">
        <f t="shared" si="314"/>
        <v>0</v>
      </c>
      <c r="I465" s="25">
        <f t="shared" si="315"/>
        <v>0</v>
      </c>
      <c r="J465" s="25">
        <f t="shared" si="316"/>
        <v>0</v>
      </c>
      <c r="K465" s="26" t="s">
        <v>58</v>
      </c>
      <c r="Z465" s="25">
        <f t="shared" si="317"/>
        <v>0</v>
      </c>
      <c r="AB465" s="25">
        <f t="shared" si="318"/>
        <v>0</v>
      </c>
      <c r="AC465" s="25">
        <f t="shared" si="319"/>
        <v>0</v>
      </c>
      <c r="AD465" s="25">
        <f t="shared" si="320"/>
        <v>0</v>
      </c>
      <c r="AE465" s="25">
        <f t="shared" si="321"/>
        <v>0</v>
      </c>
      <c r="AF465" s="25">
        <f t="shared" si="322"/>
        <v>0</v>
      </c>
      <c r="AG465" s="25">
        <f t="shared" si="323"/>
        <v>0</v>
      </c>
      <c r="AH465" s="25">
        <f t="shared" si="324"/>
        <v>0</v>
      </c>
      <c r="AI465" s="11" t="s">
        <v>51</v>
      </c>
      <c r="AJ465" s="25">
        <f t="shared" si="325"/>
        <v>0</v>
      </c>
      <c r="AK465" s="25">
        <f t="shared" si="326"/>
        <v>0</v>
      </c>
      <c r="AL465" s="25">
        <f t="shared" si="327"/>
        <v>0</v>
      </c>
      <c r="AN465" s="25">
        <v>21</v>
      </c>
      <c r="AO465" s="25">
        <f>G465*1.00000979</f>
        <v>0</v>
      </c>
      <c r="AP465" s="25">
        <f>G465*(1-1.00000979)</f>
        <v>0</v>
      </c>
      <c r="AQ465" s="27" t="s">
        <v>81</v>
      </c>
      <c r="AV465" s="25">
        <f t="shared" si="328"/>
        <v>0</v>
      </c>
      <c r="AW465" s="25">
        <f t="shared" si="329"/>
        <v>0</v>
      </c>
      <c r="AX465" s="25">
        <f t="shared" si="330"/>
        <v>0</v>
      </c>
      <c r="AY465" s="27" t="s">
        <v>1162</v>
      </c>
      <c r="AZ465" s="27" t="s">
        <v>1163</v>
      </c>
      <c r="BA465" s="11" t="s">
        <v>61</v>
      </c>
      <c r="BC465" s="25">
        <f t="shared" si="331"/>
        <v>0</v>
      </c>
      <c r="BD465" s="25">
        <f t="shared" si="332"/>
        <v>0</v>
      </c>
      <c r="BE465" s="25">
        <v>0</v>
      </c>
      <c r="BF465" s="25">
        <f>465</f>
        <v>465</v>
      </c>
      <c r="BH465" s="25">
        <f t="shared" si="333"/>
        <v>0</v>
      </c>
      <c r="BI465" s="25">
        <f t="shared" si="334"/>
        <v>0</v>
      </c>
      <c r="BJ465" s="25">
        <f t="shared" si="335"/>
        <v>0</v>
      </c>
      <c r="BK465" s="27" t="s">
        <v>62</v>
      </c>
      <c r="BL465" s="25">
        <v>771</v>
      </c>
      <c r="BW465" s="25">
        <v>21</v>
      </c>
      <c r="BX465" s="5" t="s">
        <v>1188</v>
      </c>
    </row>
    <row r="466" spans="1:76" x14ac:dyDescent="0.25">
      <c r="A466" s="2" t="s">
        <v>1189</v>
      </c>
      <c r="B466" s="3" t="s">
        <v>1190</v>
      </c>
      <c r="C466" s="79" t="s">
        <v>1191</v>
      </c>
      <c r="D466" s="74"/>
      <c r="E466" s="3" t="s">
        <v>129</v>
      </c>
      <c r="F466" s="25">
        <v>8.33</v>
      </c>
      <c r="G466" s="25">
        <v>0</v>
      </c>
      <c r="H466" s="25">
        <f t="shared" si="314"/>
        <v>0</v>
      </c>
      <c r="I466" s="25">
        <f t="shared" si="315"/>
        <v>0</v>
      </c>
      <c r="J466" s="25">
        <f t="shared" si="316"/>
        <v>0</v>
      </c>
      <c r="K466" s="26" t="s">
        <v>58</v>
      </c>
      <c r="Z466" s="25">
        <f t="shared" si="317"/>
        <v>0</v>
      </c>
      <c r="AB466" s="25">
        <f t="shared" si="318"/>
        <v>0</v>
      </c>
      <c r="AC466" s="25">
        <f t="shared" si="319"/>
        <v>0</v>
      </c>
      <c r="AD466" s="25">
        <f t="shared" si="320"/>
        <v>0</v>
      </c>
      <c r="AE466" s="25">
        <f t="shared" si="321"/>
        <v>0</v>
      </c>
      <c r="AF466" s="25">
        <f t="shared" si="322"/>
        <v>0</v>
      </c>
      <c r="AG466" s="25">
        <f t="shared" si="323"/>
        <v>0</v>
      </c>
      <c r="AH466" s="25">
        <f t="shared" si="324"/>
        <v>0</v>
      </c>
      <c r="AI466" s="11" t="s">
        <v>51</v>
      </c>
      <c r="AJ466" s="25">
        <f t="shared" si="325"/>
        <v>0</v>
      </c>
      <c r="AK466" s="25">
        <f t="shared" si="326"/>
        <v>0</v>
      </c>
      <c r="AL466" s="25">
        <f t="shared" si="327"/>
        <v>0</v>
      </c>
      <c r="AN466" s="25">
        <v>21</v>
      </c>
      <c r="AO466" s="25">
        <f>G466*0</f>
        <v>0</v>
      </c>
      <c r="AP466" s="25">
        <f>G466*(1-0)</f>
        <v>0</v>
      </c>
      <c r="AQ466" s="27" t="s">
        <v>72</v>
      </c>
      <c r="AV466" s="25">
        <f t="shared" si="328"/>
        <v>0</v>
      </c>
      <c r="AW466" s="25">
        <f t="shared" si="329"/>
        <v>0</v>
      </c>
      <c r="AX466" s="25">
        <f t="shared" si="330"/>
        <v>0</v>
      </c>
      <c r="AY466" s="27" t="s">
        <v>1162</v>
      </c>
      <c r="AZ466" s="27" t="s">
        <v>1163</v>
      </c>
      <c r="BA466" s="11" t="s">
        <v>61</v>
      </c>
      <c r="BC466" s="25">
        <f t="shared" si="331"/>
        <v>0</v>
      </c>
      <c r="BD466" s="25">
        <f t="shared" si="332"/>
        <v>0</v>
      </c>
      <c r="BE466" s="25">
        <v>0</v>
      </c>
      <c r="BF466" s="25">
        <f>466</f>
        <v>466</v>
      </c>
      <c r="BH466" s="25">
        <f t="shared" si="333"/>
        <v>0</v>
      </c>
      <c r="BI466" s="25">
        <f t="shared" si="334"/>
        <v>0</v>
      </c>
      <c r="BJ466" s="25">
        <f t="shared" si="335"/>
        <v>0</v>
      </c>
      <c r="BK466" s="27" t="s">
        <v>62</v>
      </c>
      <c r="BL466" s="25">
        <v>771</v>
      </c>
      <c r="BW466" s="25">
        <v>21</v>
      </c>
      <c r="BX466" s="5" t="s">
        <v>1191</v>
      </c>
    </row>
    <row r="467" spans="1:76" x14ac:dyDescent="0.25">
      <c r="A467" s="28" t="s">
        <v>51</v>
      </c>
      <c r="B467" s="29" t="s">
        <v>1192</v>
      </c>
      <c r="C467" s="95" t="s">
        <v>1193</v>
      </c>
      <c r="D467" s="96"/>
      <c r="E467" s="30" t="s">
        <v>4</v>
      </c>
      <c r="F467" s="30" t="s">
        <v>4</v>
      </c>
      <c r="G467" s="30" t="s">
        <v>4</v>
      </c>
      <c r="H467" s="1">
        <f>SUM(H468:H471)</f>
        <v>0</v>
      </c>
      <c r="I467" s="1">
        <f>SUM(I468:I471)</f>
        <v>0</v>
      </c>
      <c r="J467" s="1">
        <f>SUM(J468:J471)</f>
        <v>0</v>
      </c>
      <c r="K467" s="31" t="s">
        <v>51</v>
      </c>
      <c r="AI467" s="11" t="s">
        <v>51</v>
      </c>
      <c r="AS467" s="1">
        <f>SUM(AJ468:AJ471)</f>
        <v>0</v>
      </c>
      <c r="AT467" s="1">
        <f>SUM(AK468:AK471)</f>
        <v>0</v>
      </c>
      <c r="AU467" s="1">
        <f>SUM(AL468:AL471)</f>
        <v>0</v>
      </c>
    </row>
    <row r="468" spans="1:76" x14ac:dyDescent="0.25">
      <c r="A468" s="2" t="s">
        <v>1194</v>
      </c>
      <c r="B468" s="3" t="s">
        <v>1195</v>
      </c>
      <c r="C468" s="79" t="s">
        <v>1196</v>
      </c>
      <c r="D468" s="74"/>
      <c r="E468" s="3" t="s">
        <v>78</v>
      </c>
      <c r="F468" s="25">
        <v>75.099999999999994</v>
      </c>
      <c r="G468" s="25">
        <v>0</v>
      </c>
      <c r="H468" s="25">
        <f>ROUND(F468*AO468,2)</f>
        <v>0</v>
      </c>
      <c r="I468" s="25">
        <f>ROUND(F468*AP468,2)</f>
        <v>0</v>
      </c>
      <c r="J468" s="25">
        <f>ROUND(F468*G468,2)</f>
        <v>0</v>
      </c>
      <c r="K468" s="26" t="s">
        <v>58</v>
      </c>
      <c r="Z468" s="25">
        <f>ROUND(IF(AQ468="5",BJ468,0),2)</f>
        <v>0</v>
      </c>
      <c r="AB468" s="25">
        <f>ROUND(IF(AQ468="1",BH468,0),2)</f>
        <v>0</v>
      </c>
      <c r="AC468" s="25">
        <f>ROUND(IF(AQ468="1",BI468,0),2)</f>
        <v>0</v>
      </c>
      <c r="AD468" s="25">
        <f>ROUND(IF(AQ468="7",BH468,0),2)</f>
        <v>0</v>
      </c>
      <c r="AE468" s="25">
        <f>ROUND(IF(AQ468="7",BI468,0),2)</f>
        <v>0</v>
      </c>
      <c r="AF468" s="25">
        <f>ROUND(IF(AQ468="2",BH468,0),2)</f>
        <v>0</v>
      </c>
      <c r="AG468" s="25">
        <f>ROUND(IF(AQ468="2",BI468,0),2)</f>
        <v>0</v>
      </c>
      <c r="AH468" s="25">
        <f>ROUND(IF(AQ468="0",BJ468,0),2)</f>
        <v>0</v>
      </c>
      <c r="AI468" s="11" t="s">
        <v>51</v>
      </c>
      <c r="AJ468" s="25">
        <f>IF(AN468=0,J468,0)</f>
        <v>0</v>
      </c>
      <c r="AK468" s="25">
        <f>IF(AN468=12,J468,0)</f>
        <v>0</v>
      </c>
      <c r="AL468" s="25">
        <f>IF(AN468=21,J468,0)</f>
        <v>0</v>
      </c>
      <c r="AN468" s="25">
        <v>21</v>
      </c>
      <c r="AO468" s="25">
        <f>G468*0</f>
        <v>0</v>
      </c>
      <c r="AP468" s="25">
        <f>G468*(1-0)</f>
        <v>0</v>
      </c>
      <c r="AQ468" s="27" t="s">
        <v>81</v>
      </c>
      <c r="AV468" s="25">
        <f>ROUND(AW468+AX468,2)</f>
        <v>0</v>
      </c>
      <c r="AW468" s="25">
        <f>ROUND(F468*AO468,2)</f>
        <v>0</v>
      </c>
      <c r="AX468" s="25">
        <f>ROUND(F468*AP468,2)</f>
        <v>0</v>
      </c>
      <c r="AY468" s="27" t="s">
        <v>1197</v>
      </c>
      <c r="AZ468" s="27" t="s">
        <v>1163</v>
      </c>
      <c r="BA468" s="11" t="s">
        <v>61</v>
      </c>
      <c r="BC468" s="25">
        <f>AW468+AX468</f>
        <v>0</v>
      </c>
      <c r="BD468" s="25">
        <f>G468/(100-BE468)*100</f>
        <v>0</v>
      </c>
      <c r="BE468" s="25">
        <v>0</v>
      </c>
      <c r="BF468" s="25">
        <f>468</f>
        <v>468</v>
      </c>
      <c r="BH468" s="25">
        <f>F468*AO468</f>
        <v>0</v>
      </c>
      <c r="BI468" s="25">
        <f>F468*AP468</f>
        <v>0</v>
      </c>
      <c r="BJ468" s="25">
        <f>F468*G468</f>
        <v>0</v>
      </c>
      <c r="BK468" s="27" t="s">
        <v>62</v>
      </c>
      <c r="BL468" s="25">
        <v>775</v>
      </c>
      <c r="BW468" s="25">
        <v>21</v>
      </c>
      <c r="BX468" s="5" t="s">
        <v>1196</v>
      </c>
    </row>
    <row r="469" spans="1:76" x14ac:dyDescent="0.25">
      <c r="A469" s="2" t="s">
        <v>1198</v>
      </c>
      <c r="B469" s="3" t="s">
        <v>1199</v>
      </c>
      <c r="C469" s="79" t="s">
        <v>1200</v>
      </c>
      <c r="D469" s="74"/>
      <c r="E469" s="3" t="s">
        <v>78</v>
      </c>
      <c r="F469" s="25">
        <v>109.6</v>
      </c>
      <c r="G469" s="25">
        <v>0</v>
      </c>
      <c r="H469" s="25">
        <f>ROUND(F469*AO469,2)</f>
        <v>0</v>
      </c>
      <c r="I469" s="25">
        <f>ROUND(F469*AP469,2)</f>
        <v>0</v>
      </c>
      <c r="J469" s="25">
        <f>ROUND(F469*G469,2)</f>
        <v>0</v>
      </c>
      <c r="K469" s="26" t="s">
        <v>58</v>
      </c>
      <c r="Z469" s="25">
        <f>ROUND(IF(AQ469="5",BJ469,0),2)</f>
        <v>0</v>
      </c>
      <c r="AB469" s="25">
        <f>ROUND(IF(AQ469="1",BH469,0),2)</f>
        <v>0</v>
      </c>
      <c r="AC469" s="25">
        <f>ROUND(IF(AQ469="1",BI469,0),2)</f>
        <v>0</v>
      </c>
      <c r="AD469" s="25">
        <f>ROUND(IF(AQ469="7",BH469,0),2)</f>
        <v>0</v>
      </c>
      <c r="AE469" s="25">
        <f>ROUND(IF(AQ469="7",BI469,0),2)</f>
        <v>0</v>
      </c>
      <c r="AF469" s="25">
        <f>ROUND(IF(AQ469="2",BH469,0),2)</f>
        <v>0</v>
      </c>
      <c r="AG469" s="25">
        <f>ROUND(IF(AQ469="2",BI469,0),2)</f>
        <v>0</v>
      </c>
      <c r="AH469" s="25">
        <f>ROUND(IF(AQ469="0",BJ469,0),2)</f>
        <v>0</v>
      </c>
      <c r="AI469" s="11" t="s">
        <v>51</v>
      </c>
      <c r="AJ469" s="25">
        <f>IF(AN469=0,J469,0)</f>
        <v>0</v>
      </c>
      <c r="AK469" s="25">
        <f>IF(AN469=12,J469,0)</f>
        <v>0</v>
      </c>
      <c r="AL469" s="25">
        <f>IF(AN469=21,J469,0)</f>
        <v>0</v>
      </c>
      <c r="AN469" s="25">
        <v>21</v>
      </c>
      <c r="AO469" s="25">
        <f>G469*0.558350255</f>
        <v>0</v>
      </c>
      <c r="AP469" s="25">
        <f>G469*(1-0.558350255)</f>
        <v>0</v>
      </c>
      <c r="AQ469" s="27" t="s">
        <v>81</v>
      </c>
      <c r="AV469" s="25">
        <f>ROUND(AW469+AX469,2)</f>
        <v>0</v>
      </c>
      <c r="AW469" s="25">
        <f>ROUND(F469*AO469,2)</f>
        <v>0</v>
      </c>
      <c r="AX469" s="25">
        <f>ROUND(F469*AP469,2)</f>
        <v>0</v>
      </c>
      <c r="AY469" s="27" t="s">
        <v>1197</v>
      </c>
      <c r="AZ469" s="27" t="s">
        <v>1163</v>
      </c>
      <c r="BA469" s="11" t="s">
        <v>61</v>
      </c>
      <c r="BC469" s="25">
        <f>AW469+AX469</f>
        <v>0</v>
      </c>
      <c r="BD469" s="25">
        <f>G469/(100-BE469)*100</f>
        <v>0</v>
      </c>
      <c r="BE469" s="25">
        <v>0</v>
      </c>
      <c r="BF469" s="25">
        <f>469</f>
        <v>469</v>
      </c>
      <c r="BH469" s="25">
        <f>F469*AO469</f>
        <v>0</v>
      </c>
      <c r="BI469" s="25">
        <f>F469*AP469</f>
        <v>0</v>
      </c>
      <c r="BJ469" s="25">
        <f>F469*G469</f>
        <v>0</v>
      </c>
      <c r="BK469" s="27" t="s">
        <v>62</v>
      </c>
      <c r="BL469" s="25">
        <v>775</v>
      </c>
      <c r="BW469" s="25">
        <v>21</v>
      </c>
      <c r="BX469" s="5" t="s">
        <v>1200</v>
      </c>
    </row>
    <row r="470" spans="1:76" ht="13.5" customHeight="1" x14ac:dyDescent="0.25">
      <c r="A470" s="32"/>
      <c r="B470" s="33" t="s">
        <v>86</v>
      </c>
      <c r="C470" s="97" t="s">
        <v>305</v>
      </c>
      <c r="D470" s="98"/>
      <c r="E470" s="98"/>
      <c r="F470" s="98"/>
      <c r="G470" s="98"/>
      <c r="H470" s="98"/>
      <c r="I470" s="98"/>
      <c r="J470" s="98"/>
      <c r="K470" s="99"/>
    </row>
    <row r="471" spans="1:76" x14ac:dyDescent="0.25">
      <c r="A471" s="2" t="s">
        <v>1201</v>
      </c>
      <c r="B471" s="3" t="s">
        <v>1202</v>
      </c>
      <c r="C471" s="79" t="s">
        <v>1203</v>
      </c>
      <c r="D471" s="74"/>
      <c r="E471" s="3" t="s">
        <v>129</v>
      </c>
      <c r="F471" s="25">
        <v>0.82</v>
      </c>
      <c r="G471" s="25">
        <v>0</v>
      </c>
      <c r="H471" s="25">
        <f>ROUND(F471*AO471,2)</f>
        <v>0</v>
      </c>
      <c r="I471" s="25">
        <f>ROUND(F471*AP471,2)</f>
        <v>0</v>
      </c>
      <c r="J471" s="25">
        <f>ROUND(F471*G471,2)</f>
        <v>0</v>
      </c>
      <c r="K471" s="26" t="s">
        <v>58</v>
      </c>
      <c r="Z471" s="25">
        <f>ROUND(IF(AQ471="5",BJ471,0),2)</f>
        <v>0</v>
      </c>
      <c r="AB471" s="25">
        <f>ROUND(IF(AQ471="1",BH471,0),2)</f>
        <v>0</v>
      </c>
      <c r="AC471" s="25">
        <f>ROUND(IF(AQ471="1",BI471,0),2)</f>
        <v>0</v>
      </c>
      <c r="AD471" s="25">
        <f>ROUND(IF(AQ471="7",BH471,0),2)</f>
        <v>0</v>
      </c>
      <c r="AE471" s="25">
        <f>ROUND(IF(AQ471="7",BI471,0),2)</f>
        <v>0</v>
      </c>
      <c r="AF471" s="25">
        <f>ROUND(IF(AQ471="2",BH471,0),2)</f>
        <v>0</v>
      </c>
      <c r="AG471" s="25">
        <f>ROUND(IF(AQ471="2",BI471,0),2)</f>
        <v>0</v>
      </c>
      <c r="AH471" s="25">
        <f>ROUND(IF(AQ471="0",BJ471,0),2)</f>
        <v>0</v>
      </c>
      <c r="AI471" s="11" t="s">
        <v>51</v>
      </c>
      <c r="AJ471" s="25">
        <f>IF(AN471=0,J471,0)</f>
        <v>0</v>
      </c>
      <c r="AK471" s="25">
        <f>IF(AN471=12,J471,0)</f>
        <v>0</v>
      </c>
      <c r="AL471" s="25">
        <f>IF(AN471=21,J471,0)</f>
        <v>0</v>
      </c>
      <c r="AN471" s="25">
        <v>21</v>
      </c>
      <c r="AO471" s="25">
        <f>G471*0</f>
        <v>0</v>
      </c>
      <c r="AP471" s="25">
        <f>G471*(1-0)</f>
        <v>0</v>
      </c>
      <c r="AQ471" s="27" t="s">
        <v>72</v>
      </c>
      <c r="AV471" s="25">
        <f>ROUND(AW471+AX471,2)</f>
        <v>0</v>
      </c>
      <c r="AW471" s="25">
        <f>ROUND(F471*AO471,2)</f>
        <v>0</v>
      </c>
      <c r="AX471" s="25">
        <f>ROUND(F471*AP471,2)</f>
        <v>0</v>
      </c>
      <c r="AY471" s="27" t="s">
        <v>1197</v>
      </c>
      <c r="AZ471" s="27" t="s">
        <v>1163</v>
      </c>
      <c r="BA471" s="11" t="s">
        <v>61</v>
      </c>
      <c r="BC471" s="25">
        <f>AW471+AX471</f>
        <v>0</v>
      </c>
      <c r="BD471" s="25">
        <f>G471/(100-BE471)*100</f>
        <v>0</v>
      </c>
      <c r="BE471" s="25">
        <v>0</v>
      </c>
      <c r="BF471" s="25">
        <f>471</f>
        <v>471</v>
      </c>
      <c r="BH471" s="25">
        <f>F471*AO471</f>
        <v>0</v>
      </c>
      <c r="BI471" s="25">
        <f>F471*AP471</f>
        <v>0</v>
      </c>
      <c r="BJ471" s="25">
        <f>F471*G471</f>
        <v>0</v>
      </c>
      <c r="BK471" s="27" t="s">
        <v>62</v>
      </c>
      <c r="BL471" s="25">
        <v>775</v>
      </c>
      <c r="BW471" s="25">
        <v>21</v>
      </c>
      <c r="BX471" s="5" t="s">
        <v>1203</v>
      </c>
    </row>
    <row r="472" spans="1:76" x14ac:dyDescent="0.25">
      <c r="A472" s="28" t="s">
        <v>51</v>
      </c>
      <c r="B472" s="29" t="s">
        <v>1204</v>
      </c>
      <c r="C472" s="95" t="s">
        <v>1205</v>
      </c>
      <c r="D472" s="96"/>
      <c r="E472" s="30" t="s">
        <v>4</v>
      </c>
      <c r="F472" s="30" t="s">
        <v>4</v>
      </c>
      <c r="G472" s="30" t="s">
        <v>4</v>
      </c>
      <c r="H472" s="1">
        <f>SUM(H473:H473)</f>
        <v>0</v>
      </c>
      <c r="I472" s="1">
        <f>SUM(I473:I473)</f>
        <v>0</v>
      </c>
      <c r="J472" s="1">
        <f>SUM(J473:J473)</f>
        <v>0</v>
      </c>
      <c r="K472" s="31" t="s">
        <v>51</v>
      </c>
      <c r="AI472" s="11" t="s">
        <v>51</v>
      </c>
      <c r="AS472" s="1">
        <f>SUM(AJ473:AJ473)</f>
        <v>0</v>
      </c>
      <c r="AT472" s="1">
        <f>SUM(AK473:AK473)</f>
        <v>0</v>
      </c>
      <c r="AU472" s="1">
        <f>SUM(AL473:AL473)</f>
        <v>0</v>
      </c>
    </row>
    <row r="473" spans="1:76" x14ac:dyDescent="0.25">
      <c r="A473" s="2" t="s">
        <v>1206</v>
      </c>
      <c r="B473" s="3" t="s">
        <v>1207</v>
      </c>
      <c r="C473" s="79" t="s">
        <v>1208</v>
      </c>
      <c r="D473" s="74"/>
      <c r="E473" s="3" t="s">
        <v>78</v>
      </c>
      <c r="F473" s="25">
        <v>91.9</v>
      </c>
      <c r="G473" s="25">
        <v>0</v>
      </c>
      <c r="H473" s="25">
        <f>ROUND(F473*AO473,2)</f>
        <v>0</v>
      </c>
      <c r="I473" s="25">
        <f>ROUND(F473*AP473,2)</f>
        <v>0</v>
      </c>
      <c r="J473" s="25">
        <f>ROUND(F473*G473,2)</f>
        <v>0</v>
      </c>
      <c r="K473" s="26" t="s">
        <v>58</v>
      </c>
      <c r="Z473" s="25">
        <f>ROUND(IF(AQ473="5",BJ473,0),2)</f>
        <v>0</v>
      </c>
      <c r="AB473" s="25">
        <f>ROUND(IF(AQ473="1",BH473,0),2)</f>
        <v>0</v>
      </c>
      <c r="AC473" s="25">
        <f>ROUND(IF(AQ473="1",BI473,0),2)</f>
        <v>0</v>
      </c>
      <c r="AD473" s="25">
        <f>ROUND(IF(AQ473="7",BH473,0),2)</f>
        <v>0</v>
      </c>
      <c r="AE473" s="25">
        <f>ROUND(IF(AQ473="7",BI473,0),2)</f>
        <v>0</v>
      </c>
      <c r="AF473" s="25">
        <f>ROUND(IF(AQ473="2",BH473,0),2)</f>
        <v>0</v>
      </c>
      <c r="AG473" s="25">
        <f>ROUND(IF(AQ473="2",BI473,0),2)</f>
        <v>0</v>
      </c>
      <c r="AH473" s="25">
        <f>ROUND(IF(AQ473="0",BJ473,0),2)</f>
        <v>0</v>
      </c>
      <c r="AI473" s="11" t="s">
        <v>51</v>
      </c>
      <c r="AJ473" s="25">
        <f>IF(AN473=0,J473,0)</f>
        <v>0</v>
      </c>
      <c r="AK473" s="25">
        <f>IF(AN473=12,J473,0)</f>
        <v>0</v>
      </c>
      <c r="AL473" s="25">
        <f>IF(AN473=21,J473,0)</f>
        <v>0</v>
      </c>
      <c r="AN473" s="25">
        <v>21</v>
      </c>
      <c r="AO473" s="25">
        <f>G473*0</f>
        <v>0</v>
      </c>
      <c r="AP473" s="25">
        <f>G473*(1-0)</f>
        <v>0</v>
      </c>
      <c r="AQ473" s="27" t="s">
        <v>81</v>
      </c>
      <c r="AV473" s="25">
        <f>ROUND(AW473+AX473,2)</f>
        <v>0</v>
      </c>
      <c r="AW473" s="25">
        <f>ROUND(F473*AO473,2)</f>
        <v>0</v>
      </c>
      <c r="AX473" s="25">
        <f>ROUND(F473*AP473,2)</f>
        <v>0</v>
      </c>
      <c r="AY473" s="27" t="s">
        <v>1209</v>
      </c>
      <c r="AZ473" s="27" t="s">
        <v>1163</v>
      </c>
      <c r="BA473" s="11" t="s">
        <v>61</v>
      </c>
      <c r="BC473" s="25">
        <f>AW473+AX473</f>
        <v>0</v>
      </c>
      <c r="BD473" s="25">
        <f>G473/(100-BE473)*100</f>
        <v>0</v>
      </c>
      <c r="BE473" s="25">
        <v>0</v>
      </c>
      <c r="BF473" s="25">
        <f>473</f>
        <v>473</v>
      </c>
      <c r="BH473" s="25">
        <f>F473*AO473</f>
        <v>0</v>
      </c>
      <c r="BI473" s="25">
        <f>F473*AP473</f>
        <v>0</v>
      </c>
      <c r="BJ473" s="25">
        <f>F473*G473</f>
        <v>0</v>
      </c>
      <c r="BK473" s="27" t="s">
        <v>62</v>
      </c>
      <c r="BL473" s="25">
        <v>776</v>
      </c>
      <c r="BW473" s="25">
        <v>21</v>
      </c>
      <c r="BX473" s="5" t="s">
        <v>1208</v>
      </c>
    </row>
    <row r="474" spans="1:76" x14ac:dyDescent="0.25">
      <c r="A474" s="28" t="s">
        <v>51</v>
      </c>
      <c r="B474" s="29" t="s">
        <v>1210</v>
      </c>
      <c r="C474" s="95" t="s">
        <v>1211</v>
      </c>
      <c r="D474" s="96"/>
      <c r="E474" s="30" t="s">
        <v>4</v>
      </c>
      <c r="F474" s="30" t="s">
        <v>4</v>
      </c>
      <c r="G474" s="30" t="s">
        <v>4</v>
      </c>
      <c r="H474" s="1">
        <f>SUM(H475:H488)</f>
        <v>0</v>
      </c>
      <c r="I474" s="1">
        <f>SUM(I475:I488)</f>
        <v>0</v>
      </c>
      <c r="J474" s="1">
        <f>SUM(J475:J488)</f>
        <v>0</v>
      </c>
      <c r="K474" s="31" t="s">
        <v>51</v>
      </c>
      <c r="AI474" s="11" t="s">
        <v>51</v>
      </c>
      <c r="AS474" s="1">
        <f>SUM(AJ475:AJ488)</f>
        <v>0</v>
      </c>
      <c r="AT474" s="1">
        <f>SUM(AK475:AK488)</f>
        <v>0</v>
      </c>
      <c r="AU474" s="1">
        <f>SUM(AL475:AL488)</f>
        <v>0</v>
      </c>
    </row>
    <row r="475" spans="1:76" x14ac:dyDescent="0.25">
      <c r="A475" s="2" t="s">
        <v>1212</v>
      </c>
      <c r="B475" s="3" t="s">
        <v>1213</v>
      </c>
      <c r="C475" s="79" t="s">
        <v>1214</v>
      </c>
      <c r="D475" s="74"/>
      <c r="E475" s="3" t="s">
        <v>78</v>
      </c>
      <c r="F475" s="25">
        <v>57.2</v>
      </c>
      <c r="G475" s="25">
        <v>0</v>
      </c>
      <c r="H475" s="25">
        <f>ROUND(F475*AO475,2)</f>
        <v>0</v>
      </c>
      <c r="I475" s="25">
        <f>ROUND(F475*AP475,2)</f>
        <v>0</v>
      </c>
      <c r="J475" s="25">
        <f>ROUND(F475*G475,2)</f>
        <v>0</v>
      </c>
      <c r="K475" s="26" t="s">
        <v>1215</v>
      </c>
      <c r="Z475" s="25">
        <f>ROUND(IF(AQ475="5",BJ475,0),2)</f>
        <v>0</v>
      </c>
      <c r="AB475" s="25">
        <f>ROUND(IF(AQ475="1",BH475,0),2)</f>
        <v>0</v>
      </c>
      <c r="AC475" s="25">
        <f>ROUND(IF(AQ475="1",BI475,0),2)</f>
        <v>0</v>
      </c>
      <c r="AD475" s="25">
        <f>ROUND(IF(AQ475="7",BH475,0),2)</f>
        <v>0</v>
      </c>
      <c r="AE475" s="25">
        <f>ROUND(IF(AQ475="7",BI475,0),2)</f>
        <v>0</v>
      </c>
      <c r="AF475" s="25">
        <f>ROUND(IF(AQ475="2",BH475,0),2)</f>
        <v>0</v>
      </c>
      <c r="AG475" s="25">
        <f>ROUND(IF(AQ475="2",BI475,0),2)</f>
        <v>0</v>
      </c>
      <c r="AH475" s="25">
        <f>ROUND(IF(AQ475="0",BJ475,0),2)</f>
        <v>0</v>
      </c>
      <c r="AI475" s="11" t="s">
        <v>51</v>
      </c>
      <c r="AJ475" s="25">
        <f>IF(AN475=0,J475,0)</f>
        <v>0</v>
      </c>
      <c r="AK475" s="25">
        <f>IF(AN475=12,J475,0)</f>
        <v>0</v>
      </c>
      <c r="AL475" s="25">
        <f>IF(AN475=21,J475,0)</f>
        <v>0</v>
      </c>
      <c r="AN475" s="25">
        <v>21</v>
      </c>
      <c r="AO475" s="25">
        <f>G475*0.296846011</f>
        <v>0</v>
      </c>
      <c r="AP475" s="25">
        <f>G475*(1-0.296846011)</f>
        <v>0</v>
      </c>
      <c r="AQ475" s="27" t="s">
        <v>81</v>
      </c>
      <c r="AV475" s="25">
        <f>ROUND(AW475+AX475,2)</f>
        <v>0</v>
      </c>
      <c r="AW475" s="25">
        <f>ROUND(F475*AO475,2)</f>
        <v>0</v>
      </c>
      <c r="AX475" s="25">
        <f>ROUND(F475*AP475,2)</f>
        <v>0</v>
      </c>
      <c r="AY475" s="27" t="s">
        <v>1216</v>
      </c>
      <c r="AZ475" s="27" t="s">
        <v>1217</v>
      </c>
      <c r="BA475" s="11" t="s">
        <v>61</v>
      </c>
      <c r="BC475" s="25">
        <f>AW475+AX475</f>
        <v>0</v>
      </c>
      <c r="BD475" s="25">
        <f>G475/(100-BE475)*100</f>
        <v>0</v>
      </c>
      <c r="BE475" s="25">
        <v>0</v>
      </c>
      <c r="BF475" s="25">
        <f>475</f>
        <v>475</v>
      </c>
      <c r="BH475" s="25">
        <f>F475*AO475</f>
        <v>0</v>
      </c>
      <c r="BI475" s="25">
        <f>F475*AP475</f>
        <v>0</v>
      </c>
      <c r="BJ475" s="25">
        <f>F475*G475</f>
        <v>0</v>
      </c>
      <c r="BK475" s="27" t="s">
        <v>62</v>
      </c>
      <c r="BL475" s="25">
        <v>781</v>
      </c>
      <c r="BW475" s="25">
        <v>21</v>
      </c>
      <c r="BX475" s="5" t="s">
        <v>1214</v>
      </c>
    </row>
    <row r="476" spans="1:76" x14ac:dyDescent="0.25">
      <c r="A476" s="2" t="s">
        <v>1218</v>
      </c>
      <c r="B476" s="3" t="s">
        <v>1219</v>
      </c>
      <c r="C476" s="79" t="s">
        <v>1220</v>
      </c>
      <c r="D476" s="74"/>
      <c r="E476" s="3" t="s">
        <v>78</v>
      </c>
      <c r="F476" s="25">
        <v>57.2</v>
      </c>
      <c r="G476" s="25">
        <v>0</v>
      </c>
      <c r="H476" s="25">
        <f>ROUND(F476*AO476,2)</f>
        <v>0</v>
      </c>
      <c r="I476" s="25">
        <f>ROUND(F476*AP476,2)</f>
        <v>0</v>
      </c>
      <c r="J476" s="25">
        <f>ROUND(F476*G476,2)</f>
        <v>0</v>
      </c>
      <c r="K476" s="26" t="s">
        <v>58</v>
      </c>
      <c r="Z476" s="25">
        <f>ROUND(IF(AQ476="5",BJ476,0),2)</f>
        <v>0</v>
      </c>
      <c r="AB476" s="25">
        <f>ROUND(IF(AQ476="1",BH476,0),2)</f>
        <v>0</v>
      </c>
      <c r="AC476" s="25">
        <f>ROUND(IF(AQ476="1",BI476,0),2)</f>
        <v>0</v>
      </c>
      <c r="AD476" s="25">
        <f>ROUND(IF(AQ476="7",BH476,0),2)</f>
        <v>0</v>
      </c>
      <c r="AE476" s="25">
        <f>ROUND(IF(AQ476="7",BI476,0),2)</f>
        <v>0</v>
      </c>
      <c r="AF476" s="25">
        <f>ROUND(IF(AQ476="2",BH476,0),2)</f>
        <v>0</v>
      </c>
      <c r="AG476" s="25">
        <f>ROUND(IF(AQ476="2",BI476,0),2)</f>
        <v>0</v>
      </c>
      <c r="AH476" s="25">
        <f>ROUND(IF(AQ476="0",BJ476,0),2)</f>
        <v>0</v>
      </c>
      <c r="AI476" s="11" t="s">
        <v>51</v>
      </c>
      <c r="AJ476" s="25">
        <f>IF(AN476=0,J476,0)</f>
        <v>0</v>
      </c>
      <c r="AK476" s="25">
        <f>IF(AN476=12,J476,0)</f>
        <v>0</v>
      </c>
      <c r="AL476" s="25">
        <f>IF(AN476=21,J476,0)</f>
        <v>0</v>
      </c>
      <c r="AN476" s="25">
        <v>21</v>
      </c>
      <c r="AO476" s="25">
        <f>G476*0.377888399</f>
        <v>0</v>
      </c>
      <c r="AP476" s="25">
        <f>G476*(1-0.377888399)</f>
        <v>0</v>
      </c>
      <c r="AQ476" s="27" t="s">
        <v>81</v>
      </c>
      <c r="AV476" s="25">
        <f>ROUND(AW476+AX476,2)</f>
        <v>0</v>
      </c>
      <c r="AW476" s="25">
        <f>ROUND(F476*AO476,2)</f>
        <v>0</v>
      </c>
      <c r="AX476" s="25">
        <f>ROUND(F476*AP476,2)</f>
        <v>0</v>
      </c>
      <c r="AY476" s="27" t="s">
        <v>1216</v>
      </c>
      <c r="AZ476" s="27" t="s">
        <v>1217</v>
      </c>
      <c r="BA476" s="11" t="s">
        <v>61</v>
      </c>
      <c r="BC476" s="25">
        <f>AW476+AX476</f>
        <v>0</v>
      </c>
      <c r="BD476" s="25">
        <f>G476/(100-BE476)*100</f>
        <v>0</v>
      </c>
      <c r="BE476" s="25">
        <v>0</v>
      </c>
      <c r="BF476" s="25">
        <f>476</f>
        <v>476</v>
      </c>
      <c r="BH476" s="25">
        <f>F476*AO476</f>
        <v>0</v>
      </c>
      <c r="BI476" s="25">
        <f>F476*AP476</f>
        <v>0</v>
      </c>
      <c r="BJ476" s="25">
        <f>F476*G476</f>
        <v>0</v>
      </c>
      <c r="BK476" s="27" t="s">
        <v>62</v>
      </c>
      <c r="BL476" s="25">
        <v>781</v>
      </c>
      <c r="BW476" s="25">
        <v>21</v>
      </c>
      <c r="BX476" s="5" t="s">
        <v>1220</v>
      </c>
    </row>
    <row r="477" spans="1:76" ht="13.5" customHeight="1" x14ac:dyDescent="0.25">
      <c r="A477" s="32"/>
      <c r="B477" s="33" t="s">
        <v>86</v>
      </c>
      <c r="C477" s="97" t="s">
        <v>1221</v>
      </c>
      <c r="D477" s="98"/>
      <c r="E477" s="98"/>
      <c r="F477" s="98"/>
      <c r="G477" s="98"/>
      <c r="H477" s="98"/>
      <c r="I477" s="98"/>
      <c r="J477" s="98"/>
      <c r="K477" s="99"/>
    </row>
    <row r="478" spans="1:76" x14ac:dyDescent="0.25">
      <c r="A478" s="2" t="s">
        <v>1222</v>
      </c>
      <c r="B478" s="3" t="s">
        <v>1223</v>
      </c>
      <c r="C478" s="79" t="s">
        <v>1224</v>
      </c>
      <c r="D478" s="74"/>
      <c r="E478" s="3" t="s">
        <v>150</v>
      </c>
      <c r="F478" s="25">
        <v>15.5</v>
      </c>
      <c r="G478" s="25">
        <v>0</v>
      </c>
      <c r="H478" s="25">
        <f>ROUND(F478*AO478,2)</f>
        <v>0</v>
      </c>
      <c r="I478" s="25">
        <f>ROUND(F478*AP478,2)</f>
        <v>0</v>
      </c>
      <c r="J478" s="25">
        <f>ROUND(F478*G478,2)</f>
        <v>0</v>
      </c>
      <c r="K478" s="26" t="s">
        <v>58</v>
      </c>
      <c r="Z478" s="25">
        <f>ROUND(IF(AQ478="5",BJ478,0),2)</f>
        <v>0</v>
      </c>
      <c r="AB478" s="25">
        <f>ROUND(IF(AQ478="1",BH478,0),2)</f>
        <v>0</v>
      </c>
      <c r="AC478" s="25">
        <f>ROUND(IF(AQ478="1",BI478,0),2)</f>
        <v>0</v>
      </c>
      <c r="AD478" s="25">
        <f>ROUND(IF(AQ478="7",BH478,0),2)</f>
        <v>0</v>
      </c>
      <c r="AE478" s="25">
        <f>ROUND(IF(AQ478="7",BI478,0),2)</f>
        <v>0</v>
      </c>
      <c r="AF478" s="25">
        <f>ROUND(IF(AQ478="2",BH478,0),2)</f>
        <v>0</v>
      </c>
      <c r="AG478" s="25">
        <f>ROUND(IF(AQ478="2",BI478,0),2)</f>
        <v>0</v>
      </c>
      <c r="AH478" s="25">
        <f>ROUND(IF(AQ478="0",BJ478,0),2)</f>
        <v>0</v>
      </c>
      <c r="AI478" s="11" t="s">
        <v>51</v>
      </c>
      <c r="AJ478" s="25">
        <f>IF(AN478=0,J478,0)</f>
        <v>0</v>
      </c>
      <c r="AK478" s="25">
        <f>IF(AN478=12,J478,0)</f>
        <v>0</v>
      </c>
      <c r="AL478" s="25">
        <f>IF(AN478=21,J478,0)</f>
        <v>0</v>
      </c>
      <c r="AN478" s="25">
        <v>21</v>
      </c>
      <c r="AO478" s="25">
        <f>G478*0.048376068</f>
        <v>0</v>
      </c>
      <c r="AP478" s="25">
        <f>G478*(1-0.048376068)</f>
        <v>0</v>
      </c>
      <c r="AQ478" s="27" t="s">
        <v>81</v>
      </c>
      <c r="AV478" s="25">
        <f>ROUND(AW478+AX478,2)</f>
        <v>0</v>
      </c>
      <c r="AW478" s="25">
        <f>ROUND(F478*AO478,2)</f>
        <v>0</v>
      </c>
      <c r="AX478" s="25">
        <f>ROUND(F478*AP478,2)</f>
        <v>0</v>
      </c>
      <c r="AY478" s="27" t="s">
        <v>1216</v>
      </c>
      <c r="AZ478" s="27" t="s">
        <v>1217</v>
      </c>
      <c r="BA478" s="11" t="s">
        <v>61</v>
      </c>
      <c r="BC478" s="25">
        <f>AW478+AX478</f>
        <v>0</v>
      </c>
      <c r="BD478" s="25">
        <f>G478/(100-BE478)*100</f>
        <v>0</v>
      </c>
      <c r="BE478" s="25">
        <v>0</v>
      </c>
      <c r="BF478" s="25">
        <f>478</f>
        <v>478</v>
      </c>
      <c r="BH478" s="25">
        <f>F478*AO478</f>
        <v>0</v>
      </c>
      <c r="BI478" s="25">
        <f>F478*AP478</f>
        <v>0</v>
      </c>
      <c r="BJ478" s="25">
        <f>F478*G478</f>
        <v>0</v>
      </c>
      <c r="BK478" s="27" t="s">
        <v>62</v>
      </c>
      <c r="BL478" s="25">
        <v>781</v>
      </c>
      <c r="BW478" s="25">
        <v>21</v>
      </c>
      <c r="BX478" s="5" t="s">
        <v>1224</v>
      </c>
    </row>
    <row r="479" spans="1:76" x14ac:dyDescent="0.25">
      <c r="A479" s="2" t="s">
        <v>1225</v>
      </c>
      <c r="B479" s="3" t="s">
        <v>1226</v>
      </c>
      <c r="C479" s="79" t="s">
        <v>1227</v>
      </c>
      <c r="D479" s="74"/>
      <c r="E479" s="3" t="s">
        <v>57</v>
      </c>
      <c r="F479" s="25">
        <v>10</v>
      </c>
      <c r="G479" s="25">
        <v>0</v>
      </c>
      <c r="H479" s="25">
        <f>ROUND(F479*AO479,2)</f>
        <v>0</v>
      </c>
      <c r="I479" s="25">
        <f>ROUND(F479*AP479,2)</f>
        <v>0</v>
      </c>
      <c r="J479" s="25">
        <f>ROUND(F479*G479,2)</f>
        <v>0</v>
      </c>
      <c r="K479" s="26" t="s">
        <v>58</v>
      </c>
      <c r="Z479" s="25">
        <f>ROUND(IF(AQ479="5",BJ479,0),2)</f>
        <v>0</v>
      </c>
      <c r="AB479" s="25">
        <f>ROUND(IF(AQ479="1",BH479,0),2)</f>
        <v>0</v>
      </c>
      <c r="AC479" s="25">
        <f>ROUND(IF(AQ479="1",BI479,0),2)</f>
        <v>0</v>
      </c>
      <c r="AD479" s="25">
        <f>ROUND(IF(AQ479="7",BH479,0),2)</f>
        <v>0</v>
      </c>
      <c r="AE479" s="25">
        <f>ROUND(IF(AQ479="7",BI479,0),2)</f>
        <v>0</v>
      </c>
      <c r="AF479" s="25">
        <f>ROUND(IF(AQ479="2",BH479,0),2)</f>
        <v>0</v>
      </c>
      <c r="AG479" s="25">
        <f>ROUND(IF(AQ479="2",BI479,0),2)</f>
        <v>0</v>
      </c>
      <c r="AH479" s="25">
        <f>ROUND(IF(AQ479="0",BJ479,0),2)</f>
        <v>0</v>
      </c>
      <c r="AI479" s="11" t="s">
        <v>51</v>
      </c>
      <c r="AJ479" s="25">
        <f>IF(AN479=0,J479,0)</f>
        <v>0</v>
      </c>
      <c r="AK479" s="25">
        <f>IF(AN479=12,J479,0)</f>
        <v>0</v>
      </c>
      <c r="AL479" s="25">
        <f>IF(AN479=21,J479,0)</f>
        <v>0</v>
      </c>
      <c r="AN479" s="25">
        <v>21</v>
      </c>
      <c r="AO479" s="25">
        <f>G479*0.056730899</f>
        <v>0</v>
      </c>
      <c r="AP479" s="25">
        <f>G479*(1-0.056730899)</f>
        <v>0</v>
      </c>
      <c r="AQ479" s="27" t="s">
        <v>81</v>
      </c>
      <c r="AV479" s="25">
        <f>ROUND(AW479+AX479,2)</f>
        <v>0</v>
      </c>
      <c r="AW479" s="25">
        <f>ROUND(F479*AO479,2)</f>
        <v>0</v>
      </c>
      <c r="AX479" s="25">
        <f>ROUND(F479*AP479,2)</f>
        <v>0</v>
      </c>
      <c r="AY479" s="27" t="s">
        <v>1216</v>
      </c>
      <c r="AZ479" s="27" t="s">
        <v>1217</v>
      </c>
      <c r="BA479" s="11" t="s">
        <v>61</v>
      </c>
      <c r="BC479" s="25">
        <f>AW479+AX479</f>
        <v>0</v>
      </c>
      <c r="BD479" s="25">
        <f>G479/(100-BE479)*100</f>
        <v>0</v>
      </c>
      <c r="BE479" s="25">
        <v>0</v>
      </c>
      <c r="BF479" s="25">
        <f>479</f>
        <v>479</v>
      </c>
      <c r="BH479" s="25">
        <f>F479*AO479</f>
        <v>0</v>
      </c>
      <c r="BI479" s="25">
        <f>F479*AP479</f>
        <v>0</v>
      </c>
      <c r="BJ479" s="25">
        <f>F479*G479</f>
        <v>0</v>
      </c>
      <c r="BK479" s="27" t="s">
        <v>62</v>
      </c>
      <c r="BL479" s="25">
        <v>781</v>
      </c>
      <c r="BW479" s="25">
        <v>21</v>
      </c>
      <c r="BX479" s="5" t="s">
        <v>1227</v>
      </c>
    </row>
    <row r="480" spans="1:76" x14ac:dyDescent="0.25">
      <c r="A480" s="2" t="s">
        <v>1228</v>
      </c>
      <c r="B480" s="3" t="s">
        <v>1229</v>
      </c>
      <c r="C480" s="79" t="s">
        <v>1230</v>
      </c>
      <c r="D480" s="74"/>
      <c r="E480" s="3" t="s">
        <v>78</v>
      </c>
      <c r="F480" s="25">
        <v>57.2</v>
      </c>
      <c r="G480" s="25">
        <v>0</v>
      </c>
      <c r="H480" s="25">
        <f>ROUND(F480*AO480,2)</f>
        <v>0</v>
      </c>
      <c r="I480" s="25">
        <f>ROUND(F480*AP480,2)</f>
        <v>0</v>
      </c>
      <c r="J480" s="25">
        <f>ROUND(F480*G480,2)</f>
        <v>0</v>
      </c>
      <c r="K480" s="26" t="s">
        <v>58</v>
      </c>
      <c r="Z480" s="25">
        <f>ROUND(IF(AQ480="5",BJ480,0),2)</f>
        <v>0</v>
      </c>
      <c r="AB480" s="25">
        <f>ROUND(IF(AQ480="1",BH480,0),2)</f>
        <v>0</v>
      </c>
      <c r="AC480" s="25">
        <f>ROUND(IF(AQ480="1",BI480,0),2)</f>
        <v>0</v>
      </c>
      <c r="AD480" s="25">
        <f>ROUND(IF(AQ480="7",BH480,0),2)</f>
        <v>0</v>
      </c>
      <c r="AE480" s="25">
        <f>ROUND(IF(AQ480="7",BI480,0),2)</f>
        <v>0</v>
      </c>
      <c r="AF480" s="25">
        <f>ROUND(IF(AQ480="2",BH480,0),2)</f>
        <v>0</v>
      </c>
      <c r="AG480" s="25">
        <f>ROUND(IF(AQ480="2",BI480,0),2)</f>
        <v>0</v>
      </c>
      <c r="AH480" s="25">
        <f>ROUND(IF(AQ480="0",BJ480,0),2)</f>
        <v>0</v>
      </c>
      <c r="AI480" s="11" t="s">
        <v>51</v>
      </c>
      <c r="AJ480" s="25">
        <f>IF(AN480=0,J480,0)</f>
        <v>0</v>
      </c>
      <c r="AK480" s="25">
        <f>IF(AN480=12,J480,0)</f>
        <v>0</v>
      </c>
      <c r="AL480" s="25">
        <f>IF(AN480=21,J480,0)</f>
        <v>0</v>
      </c>
      <c r="AN480" s="25">
        <v>21</v>
      </c>
      <c r="AO480" s="25">
        <f>G480*0.261425677</f>
        <v>0</v>
      </c>
      <c r="AP480" s="25">
        <f>G480*(1-0.261425677)</f>
        <v>0</v>
      </c>
      <c r="AQ480" s="27" t="s">
        <v>81</v>
      </c>
      <c r="AV480" s="25">
        <f>ROUND(AW480+AX480,2)</f>
        <v>0</v>
      </c>
      <c r="AW480" s="25">
        <f>ROUND(F480*AO480,2)</f>
        <v>0</v>
      </c>
      <c r="AX480" s="25">
        <f>ROUND(F480*AP480,2)</f>
        <v>0</v>
      </c>
      <c r="AY480" s="27" t="s">
        <v>1216</v>
      </c>
      <c r="AZ480" s="27" t="s">
        <v>1217</v>
      </c>
      <c r="BA480" s="11" t="s">
        <v>61</v>
      </c>
      <c r="BC480" s="25">
        <f>AW480+AX480</f>
        <v>0</v>
      </c>
      <c r="BD480" s="25">
        <f>G480/(100-BE480)*100</f>
        <v>0</v>
      </c>
      <c r="BE480" s="25">
        <v>0</v>
      </c>
      <c r="BF480" s="25">
        <f>480</f>
        <v>480</v>
      </c>
      <c r="BH480" s="25">
        <f>F480*AO480</f>
        <v>0</v>
      </c>
      <c r="BI480" s="25">
        <f>F480*AP480</f>
        <v>0</v>
      </c>
      <c r="BJ480" s="25">
        <f>F480*G480</f>
        <v>0</v>
      </c>
      <c r="BK480" s="27" t="s">
        <v>62</v>
      </c>
      <c r="BL480" s="25">
        <v>781</v>
      </c>
      <c r="BW480" s="25">
        <v>21</v>
      </c>
      <c r="BX480" s="5" t="s">
        <v>1230</v>
      </c>
    </row>
    <row r="481" spans="1:76" ht="13.5" customHeight="1" x14ac:dyDescent="0.25">
      <c r="A481" s="32"/>
      <c r="B481" s="33" t="s">
        <v>86</v>
      </c>
      <c r="C481" s="97" t="s">
        <v>1231</v>
      </c>
      <c r="D481" s="98"/>
      <c r="E481" s="98"/>
      <c r="F481" s="98"/>
      <c r="G481" s="98"/>
      <c r="H481" s="98"/>
      <c r="I481" s="98"/>
      <c r="J481" s="98"/>
      <c r="K481" s="99"/>
    </row>
    <row r="482" spans="1:76" x14ac:dyDescent="0.25">
      <c r="A482" s="2" t="s">
        <v>1232</v>
      </c>
      <c r="B482" s="3" t="s">
        <v>1233</v>
      </c>
      <c r="C482" s="79" t="s">
        <v>1234</v>
      </c>
      <c r="D482" s="74"/>
      <c r="E482" s="3" t="s">
        <v>78</v>
      </c>
      <c r="F482" s="25">
        <v>62.92</v>
      </c>
      <c r="G482" s="25">
        <v>0</v>
      </c>
      <c r="H482" s="25">
        <f>ROUND(F482*AO482,2)</f>
        <v>0</v>
      </c>
      <c r="I482" s="25">
        <f>ROUND(F482*AP482,2)</f>
        <v>0</v>
      </c>
      <c r="J482" s="25">
        <f>ROUND(F482*G482,2)</f>
        <v>0</v>
      </c>
      <c r="K482" s="26" t="s">
        <v>58</v>
      </c>
      <c r="Z482" s="25">
        <f>ROUND(IF(AQ482="5",BJ482,0),2)</f>
        <v>0</v>
      </c>
      <c r="AB482" s="25">
        <f>ROUND(IF(AQ482="1",BH482,0),2)</f>
        <v>0</v>
      </c>
      <c r="AC482" s="25">
        <f>ROUND(IF(AQ482="1",BI482,0),2)</f>
        <v>0</v>
      </c>
      <c r="AD482" s="25">
        <f>ROUND(IF(AQ482="7",BH482,0),2)</f>
        <v>0</v>
      </c>
      <c r="AE482" s="25">
        <f>ROUND(IF(AQ482="7",BI482,0),2)</f>
        <v>0</v>
      </c>
      <c r="AF482" s="25">
        <f>ROUND(IF(AQ482="2",BH482,0),2)</f>
        <v>0</v>
      </c>
      <c r="AG482" s="25">
        <f>ROUND(IF(AQ482="2",BI482,0),2)</f>
        <v>0</v>
      </c>
      <c r="AH482" s="25">
        <f>ROUND(IF(AQ482="0",BJ482,0),2)</f>
        <v>0</v>
      </c>
      <c r="AI482" s="11" t="s">
        <v>51</v>
      </c>
      <c r="AJ482" s="25">
        <f>IF(AN482=0,J482,0)</f>
        <v>0</v>
      </c>
      <c r="AK482" s="25">
        <f>IF(AN482=12,J482,0)</f>
        <v>0</v>
      </c>
      <c r="AL482" s="25">
        <f>IF(AN482=21,J482,0)</f>
        <v>0</v>
      </c>
      <c r="AN482" s="25">
        <v>21</v>
      </c>
      <c r="AO482" s="25">
        <f>G482*1</f>
        <v>0</v>
      </c>
      <c r="AP482" s="25">
        <f>G482*(1-1)</f>
        <v>0</v>
      </c>
      <c r="AQ482" s="27" t="s">
        <v>81</v>
      </c>
      <c r="AV482" s="25">
        <f>ROUND(AW482+AX482,2)</f>
        <v>0</v>
      </c>
      <c r="AW482" s="25">
        <f>ROUND(F482*AO482,2)</f>
        <v>0</v>
      </c>
      <c r="AX482" s="25">
        <f>ROUND(F482*AP482,2)</f>
        <v>0</v>
      </c>
      <c r="AY482" s="27" t="s">
        <v>1216</v>
      </c>
      <c r="AZ482" s="27" t="s">
        <v>1217</v>
      </c>
      <c r="BA482" s="11" t="s">
        <v>61</v>
      </c>
      <c r="BC482" s="25">
        <f>AW482+AX482</f>
        <v>0</v>
      </c>
      <c r="BD482" s="25">
        <f>G482/(100-BE482)*100</f>
        <v>0</v>
      </c>
      <c r="BE482" s="25">
        <v>0</v>
      </c>
      <c r="BF482" s="25">
        <f>482</f>
        <v>482</v>
      </c>
      <c r="BH482" s="25">
        <f>F482*AO482</f>
        <v>0</v>
      </c>
      <c r="BI482" s="25">
        <f>F482*AP482</f>
        <v>0</v>
      </c>
      <c r="BJ482" s="25">
        <f>F482*G482</f>
        <v>0</v>
      </c>
      <c r="BK482" s="27" t="s">
        <v>124</v>
      </c>
      <c r="BL482" s="25">
        <v>781</v>
      </c>
      <c r="BW482" s="25">
        <v>21</v>
      </c>
      <c r="BX482" s="5" t="s">
        <v>1234</v>
      </c>
    </row>
    <row r="483" spans="1:76" x14ac:dyDescent="0.25">
      <c r="A483" s="2" t="s">
        <v>1235</v>
      </c>
      <c r="B483" s="3" t="s">
        <v>1236</v>
      </c>
      <c r="C483" s="79" t="s">
        <v>1237</v>
      </c>
      <c r="D483" s="74"/>
      <c r="E483" s="3" t="s">
        <v>78</v>
      </c>
      <c r="F483" s="25">
        <v>57.2</v>
      </c>
      <c r="G483" s="25">
        <v>0</v>
      </c>
      <c r="H483" s="25">
        <f>ROUND(F483*AO483,2)</f>
        <v>0</v>
      </c>
      <c r="I483" s="25">
        <f>ROUND(F483*AP483,2)</f>
        <v>0</v>
      </c>
      <c r="J483" s="25">
        <f>ROUND(F483*G483,2)</f>
        <v>0</v>
      </c>
      <c r="K483" s="26" t="s">
        <v>58</v>
      </c>
      <c r="Z483" s="25">
        <f>ROUND(IF(AQ483="5",BJ483,0),2)</f>
        <v>0</v>
      </c>
      <c r="AB483" s="25">
        <f>ROUND(IF(AQ483="1",BH483,0),2)</f>
        <v>0</v>
      </c>
      <c r="AC483" s="25">
        <f>ROUND(IF(AQ483="1",BI483,0),2)</f>
        <v>0</v>
      </c>
      <c r="AD483" s="25">
        <f>ROUND(IF(AQ483="7",BH483,0),2)</f>
        <v>0</v>
      </c>
      <c r="AE483" s="25">
        <f>ROUND(IF(AQ483="7",BI483,0),2)</f>
        <v>0</v>
      </c>
      <c r="AF483" s="25">
        <f>ROUND(IF(AQ483="2",BH483,0),2)</f>
        <v>0</v>
      </c>
      <c r="AG483" s="25">
        <f>ROUND(IF(AQ483="2",BI483,0),2)</f>
        <v>0</v>
      </c>
      <c r="AH483" s="25">
        <f>ROUND(IF(AQ483="0",BJ483,0),2)</f>
        <v>0</v>
      </c>
      <c r="AI483" s="11" t="s">
        <v>51</v>
      </c>
      <c r="AJ483" s="25">
        <f>IF(AN483=0,J483,0)</f>
        <v>0</v>
      </c>
      <c r="AK483" s="25">
        <f>IF(AN483=12,J483,0)</f>
        <v>0</v>
      </c>
      <c r="AL483" s="25">
        <f>IF(AN483=21,J483,0)</f>
        <v>0</v>
      </c>
      <c r="AN483" s="25">
        <v>21</v>
      </c>
      <c r="AO483" s="25">
        <f>G483*1</f>
        <v>0</v>
      </c>
      <c r="AP483" s="25">
        <f>G483*(1-1)</f>
        <v>0</v>
      </c>
      <c r="AQ483" s="27" t="s">
        <v>81</v>
      </c>
      <c r="AV483" s="25">
        <f>ROUND(AW483+AX483,2)</f>
        <v>0</v>
      </c>
      <c r="AW483" s="25">
        <f>ROUND(F483*AO483,2)</f>
        <v>0</v>
      </c>
      <c r="AX483" s="25">
        <f>ROUND(F483*AP483,2)</f>
        <v>0</v>
      </c>
      <c r="AY483" s="27" t="s">
        <v>1216</v>
      </c>
      <c r="AZ483" s="27" t="s">
        <v>1217</v>
      </c>
      <c r="BA483" s="11" t="s">
        <v>61</v>
      </c>
      <c r="BC483" s="25">
        <f>AW483+AX483</f>
        <v>0</v>
      </c>
      <c r="BD483" s="25">
        <f>G483/(100-BE483)*100</f>
        <v>0</v>
      </c>
      <c r="BE483" s="25">
        <v>0</v>
      </c>
      <c r="BF483" s="25">
        <f>483</f>
        <v>483</v>
      </c>
      <c r="BH483" s="25">
        <f>F483*AO483</f>
        <v>0</v>
      </c>
      <c r="BI483" s="25">
        <f>F483*AP483</f>
        <v>0</v>
      </c>
      <c r="BJ483" s="25">
        <f>F483*G483</f>
        <v>0</v>
      </c>
      <c r="BK483" s="27" t="s">
        <v>62</v>
      </c>
      <c r="BL483" s="25">
        <v>781</v>
      </c>
      <c r="BW483" s="25">
        <v>21</v>
      </c>
      <c r="BX483" s="5" t="s">
        <v>1237</v>
      </c>
    </row>
    <row r="484" spans="1:76" x14ac:dyDescent="0.25">
      <c r="A484" s="2" t="s">
        <v>1238</v>
      </c>
      <c r="B484" s="3" t="s">
        <v>1239</v>
      </c>
      <c r="C484" s="79" t="s">
        <v>1240</v>
      </c>
      <c r="D484" s="74"/>
      <c r="E484" s="3" t="s">
        <v>150</v>
      </c>
      <c r="F484" s="25">
        <v>28.4</v>
      </c>
      <c r="G484" s="25">
        <v>0</v>
      </c>
      <c r="H484" s="25">
        <f>ROUND(F484*AO484,2)</f>
        <v>0</v>
      </c>
      <c r="I484" s="25">
        <f>ROUND(F484*AP484,2)</f>
        <v>0</v>
      </c>
      <c r="J484" s="25">
        <f>ROUND(F484*G484,2)</f>
        <v>0</v>
      </c>
      <c r="K484" s="26" t="s">
        <v>58</v>
      </c>
      <c r="Z484" s="25">
        <f>ROUND(IF(AQ484="5",BJ484,0),2)</f>
        <v>0</v>
      </c>
      <c r="AB484" s="25">
        <f>ROUND(IF(AQ484="1",BH484,0),2)</f>
        <v>0</v>
      </c>
      <c r="AC484" s="25">
        <f>ROUND(IF(AQ484="1",BI484,0),2)</f>
        <v>0</v>
      </c>
      <c r="AD484" s="25">
        <f>ROUND(IF(AQ484="7",BH484,0),2)</f>
        <v>0</v>
      </c>
      <c r="AE484" s="25">
        <f>ROUND(IF(AQ484="7",BI484,0),2)</f>
        <v>0</v>
      </c>
      <c r="AF484" s="25">
        <f>ROUND(IF(AQ484="2",BH484,0),2)</f>
        <v>0</v>
      </c>
      <c r="AG484" s="25">
        <f>ROUND(IF(AQ484="2",BI484,0),2)</f>
        <v>0</v>
      </c>
      <c r="AH484" s="25">
        <f>ROUND(IF(AQ484="0",BJ484,0),2)</f>
        <v>0</v>
      </c>
      <c r="AI484" s="11" t="s">
        <v>51</v>
      </c>
      <c r="AJ484" s="25">
        <f>IF(AN484=0,J484,0)</f>
        <v>0</v>
      </c>
      <c r="AK484" s="25">
        <f>IF(AN484=12,J484,0)</f>
        <v>0</v>
      </c>
      <c r="AL484" s="25">
        <f>IF(AN484=21,J484,0)</f>
        <v>0</v>
      </c>
      <c r="AN484" s="25">
        <v>21</v>
      </c>
      <c r="AO484" s="25">
        <f>G484*0.850393875</f>
        <v>0</v>
      </c>
      <c r="AP484" s="25">
        <f>G484*(1-0.850393875)</f>
        <v>0</v>
      </c>
      <c r="AQ484" s="27" t="s">
        <v>81</v>
      </c>
      <c r="AV484" s="25">
        <f>ROUND(AW484+AX484,2)</f>
        <v>0</v>
      </c>
      <c r="AW484" s="25">
        <f>ROUND(F484*AO484,2)</f>
        <v>0</v>
      </c>
      <c r="AX484" s="25">
        <f>ROUND(F484*AP484,2)</f>
        <v>0</v>
      </c>
      <c r="AY484" s="27" t="s">
        <v>1216</v>
      </c>
      <c r="AZ484" s="27" t="s">
        <v>1217</v>
      </c>
      <c r="BA484" s="11" t="s">
        <v>61</v>
      </c>
      <c r="BC484" s="25">
        <f>AW484+AX484</f>
        <v>0</v>
      </c>
      <c r="BD484" s="25">
        <f>G484/(100-BE484)*100</f>
        <v>0</v>
      </c>
      <c r="BE484" s="25">
        <v>0</v>
      </c>
      <c r="BF484" s="25">
        <f>484</f>
        <v>484</v>
      </c>
      <c r="BH484" s="25">
        <f>F484*AO484</f>
        <v>0</v>
      </c>
      <c r="BI484" s="25">
        <f>F484*AP484</f>
        <v>0</v>
      </c>
      <c r="BJ484" s="25">
        <f>F484*G484</f>
        <v>0</v>
      </c>
      <c r="BK484" s="27" t="s">
        <v>62</v>
      </c>
      <c r="BL484" s="25">
        <v>781</v>
      </c>
      <c r="BW484" s="25">
        <v>21</v>
      </c>
      <c r="BX484" s="5" t="s">
        <v>1240</v>
      </c>
    </row>
    <row r="485" spans="1:76" ht="13.5" customHeight="1" x14ac:dyDescent="0.25">
      <c r="A485" s="32"/>
      <c r="B485" s="33" t="s">
        <v>86</v>
      </c>
      <c r="C485" s="97" t="s">
        <v>1241</v>
      </c>
      <c r="D485" s="98"/>
      <c r="E485" s="98"/>
      <c r="F485" s="98"/>
      <c r="G485" s="98"/>
      <c r="H485" s="98"/>
      <c r="I485" s="98"/>
      <c r="J485" s="98"/>
      <c r="K485" s="99"/>
    </row>
    <row r="486" spans="1:76" x14ac:dyDescent="0.25">
      <c r="A486" s="2" t="s">
        <v>1242</v>
      </c>
      <c r="B486" s="3" t="s">
        <v>1243</v>
      </c>
      <c r="C486" s="79" t="s">
        <v>1244</v>
      </c>
      <c r="D486" s="74"/>
      <c r="E486" s="3" t="s">
        <v>150</v>
      </c>
      <c r="F486" s="25">
        <v>40</v>
      </c>
      <c r="G486" s="25">
        <v>0</v>
      </c>
      <c r="H486" s="25">
        <f>ROUND(F486*AO486,2)</f>
        <v>0</v>
      </c>
      <c r="I486" s="25">
        <f>ROUND(F486*AP486,2)</f>
        <v>0</v>
      </c>
      <c r="J486" s="25">
        <f>ROUND(F486*G486,2)</f>
        <v>0</v>
      </c>
      <c r="K486" s="26" t="s">
        <v>58</v>
      </c>
      <c r="Z486" s="25">
        <f>ROUND(IF(AQ486="5",BJ486,0),2)</f>
        <v>0</v>
      </c>
      <c r="AB486" s="25">
        <f>ROUND(IF(AQ486="1",BH486,0),2)</f>
        <v>0</v>
      </c>
      <c r="AC486" s="25">
        <f>ROUND(IF(AQ486="1",BI486,0),2)</f>
        <v>0</v>
      </c>
      <c r="AD486" s="25">
        <f>ROUND(IF(AQ486="7",BH486,0),2)</f>
        <v>0</v>
      </c>
      <c r="AE486" s="25">
        <f>ROUND(IF(AQ486="7",BI486,0),2)</f>
        <v>0</v>
      </c>
      <c r="AF486" s="25">
        <f>ROUND(IF(AQ486="2",BH486,0),2)</f>
        <v>0</v>
      </c>
      <c r="AG486" s="25">
        <f>ROUND(IF(AQ486="2",BI486,0),2)</f>
        <v>0</v>
      </c>
      <c r="AH486" s="25">
        <f>ROUND(IF(AQ486="0",BJ486,0),2)</f>
        <v>0</v>
      </c>
      <c r="AI486" s="11" t="s">
        <v>51</v>
      </c>
      <c r="AJ486" s="25">
        <f>IF(AN486=0,J486,0)</f>
        <v>0</v>
      </c>
      <c r="AK486" s="25">
        <f>IF(AN486=12,J486,0)</f>
        <v>0</v>
      </c>
      <c r="AL486" s="25">
        <f>IF(AN486=21,J486,0)</f>
        <v>0</v>
      </c>
      <c r="AN486" s="25">
        <v>21</v>
      </c>
      <c r="AO486" s="25">
        <f>G486*0.880596548</f>
        <v>0</v>
      </c>
      <c r="AP486" s="25">
        <f>G486*(1-0.880596548)</f>
        <v>0</v>
      </c>
      <c r="AQ486" s="27" t="s">
        <v>81</v>
      </c>
      <c r="AV486" s="25">
        <f>ROUND(AW486+AX486,2)</f>
        <v>0</v>
      </c>
      <c r="AW486" s="25">
        <f>ROUND(F486*AO486,2)</f>
        <v>0</v>
      </c>
      <c r="AX486" s="25">
        <f>ROUND(F486*AP486,2)</f>
        <v>0</v>
      </c>
      <c r="AY486" s="27" t="s">
        <v>1216</v>
      </c>
      <c r="AZ486" s="27" t="s">
        <v>1217</v>
      </c>
      <c r="BA486" s="11" t="s">
        <v>61</v>
      </c>
      <c r="BC486" s="25">
        <f>AW486+AX486</f>
        <v>0</v>
      </c>
      <c r="BD486" s="25">
        <f>G486/(100-BE486)*100</f>
        <v>0</v>
      </c>
      <c r="BE486" s="25">
        <v>0</v>
      </c>
      <c r="BF486" s="25">
        <f>486</f>
        <v>486</v>
      </c>
      <c r="BH486" s="25">
        <f>F486*AO486</f>
        <v>0</v>
      </c>
      <c r="BI486" s="25">
        <f>F486*AP486</f>
        <v>0</v>
      </c>
      <c r="BJ486" s="25">
        <f>F486*G486</f>
        <v>0</v>
      </c>
      <c r="BK486" s="27" t="s">
        <v>62</v>
      </c>
      <c r="BL486" s="25">
        <v>781</v>
      </c>
      <c r="BW486" s="25">
        <v>21</v>
      </c>
      <c r="BX486" s="5" t="s">
        <v>1244</v>
      </c>
    </row>
    <row r="487" spans="1:76" ht="13.5" customHeight="1" x14ac:dyDescent="0.25">
      <c r="A487" s="32"/>
      <c r="B487" s="33" t="s">
        <v>86</v>
      </c>
      <c r="C487" s="97" t="s">
        <v>1245</v>
      </c>
      <c r="D487" s="98"/>
      <c r="E487" s="98"/>
      <c r="F487" s="98"/>
      <c r="G487" s="98"/>
      <c r="H487" s="98"/>
      <c r="I487" s="98"/>
      <c r="J487" s="98"/>
      <c r="K487" s="99"/>
    </row>
    <row r="488" spans="1:76" x14ac:dyDescent="0.25">
      <c r="A488" s="2" t="s">
        <v>1246</v>
      </c>
      <c r="B488" s="3" t="s">
        <v>1247</v>
      </c>
      <c r="C488" s="79" t="s">
        <v>1248</v>
      </c>
      <c r="D488" s="74"/>
      <c r="E488" s="3" t="s">
        <v>129</v>
      </c>
      <c r="F488" s="25">
        <v>1.01</v>
      </c>
      <c r="G488" s="25">
        <v>0</v>
      </c>
      <c r="H488" s="25">
        <f>ROUND(F488*AO488,2)</f>
        <v>0</v>
      </c>
      <c r="I488" s="25">
        <f>ROUND(F488*AP488,2)</f>
        <v>0</v>
      </c>
      <c r="J488" s="25">
        <f>ROUND(F488*G488,2)</f>
        <v>0</v>
      </c>
      <c r="K488" s="26" t="s">
        <v>58</v>
      </c>
      <c r="Z488" s="25">
        <f>ROUND(IF(AQ488="5",BJ488,0),2)</f>
        <v>0</v>
      </c>
      <c r="AB488" s="25">
        <f>ROUND(IF(AQ488="1",BH488,0),2)</f>
        <v>0</v>
      </c>
      <c r="AC488" s="25">
        <f>ROUND(IF(AQ488="1",BI488,0),2)</f>
        <v>0</v>
      </c>
      <c r="AD488" s="25">
        <f>ROUND(IF(AQ488="7",BH488,0),2)</f>
        <v>0</v>
      </c>
      <c r="AE488" s="25">
        <f>ROUND(IF(AQ488="7",BI488,0),2)</f>
        <v>0</v>
      </c>
      <c r="AF488" s="25">
        <f>ROUND(IF(AQ488="2",BH488,0),2)</f>
        <v>0</v>
      </c>
      <c r="AG488" s="25">
        <f>ROUND(IF(AQ488="2",BI488,0),2)</f>
        <v>0</v>
      </c>
      <c r="AH488" s="25">
        <f>ROUND(IF(AQ488="0",BJ488,0),2)</f>
        <v>0</v>
      </c>
      <c r="AI488" s="11" t="s">
        <v>51</v>
      </c>
      <c r="AJ488" s="25">
        <f>IF(AN488=0,J488,0)</f>
        <v>0</v>
      </c>
      <c r="AK488" s="25">
        <f>IF(AN488=12,J488,0)</f>
        <v>0</v>
      </c>
      <c r="AL488" s="25">
        <f>IF(AN488=21,J488,0)</f>
        <v>0</v>
      </c>
      <c r="AN488" s="25">
        <v>21</v>
      </c>
      <c r="AO488" s="25">
        <f>G488*0</f>
        <v>0</v>
      </c>
      <c r="AP488" s="25">
        <f>G488*(1-0)</f>
        <v>0</v>
      </c>
      <c r="AQ488" s="27" t="s">
        <v>72</v>
      </c>
      <c r="AV488" s="25">
        <f>ROUND(AW488+AX488,2)</f>
        <v>0</v>
      </c>
      <c r="AW488" s="25">
        <f>ROUND(F488*AO488,2)</f>
        <v>0</v>
      </c>
      <c r="AX488" s="25">
        <f>ROUND(F488*AP488,2)</f>
        <v>0</v>
      </c>
      <c r="AY488" s="27" t="s">
        <v>1216</v>
      </c>
      <c r="AZ488" s="27" t="s">
        <v>1217</v>
      </c>
      <c r="BA488" s="11" t="s">
        <v>61</v>
      </c>
      <c r="BC488" s="25">
        <f>AW488+AX488</f>
        <v>0</v>
      </c>
      <c r="BD488" s="25">
        <f>G488/(100-BE488)*100</f>
        <v>0</v>
      </c>
      <c r="BE488" s="25">
        <v>0</v>
      </c>
      <c r="BF488" s="25">
        <f>488</f>
        <v>488</v>
      </c>
      <c r="BH488" s="25">
        <f>F488*AO488</f>
        <v>0</v>
      </c>
      <c r="BI488" s="25">
        <f>F488*AP488</f>
        <v>0</v>
      </c>
      <c r="BJ488" s="25">
        <f>F488*G488</f>
        <v>0</v>
      </c>
      <c r="BK488" s="27" t="s">
        <v>62</v>
      </c>
      <c r="BL488" s="25">
        <v>781</v>
      </c>
      <c r="BW488" s="25">
        <v>21</v>
      </c>
      <c r="BX488" s="5" t="s">
        <v>1248</v>
      </c>
    </row>
    <row r="489" spans="1:76" x14ac:dyDescent="0.25">
      <c r="A489" s="28" t="s">
        <v>51</v>
      </c>
      <c r="B489" s="29" t="s">
        <v>1249</v>
      </c>
      <c r="C489" s="95" t="s">
        <v>1250</v>
      </c>
      <c r="D489" s="96"/>
      <c r="E489" s="30" t="s">
        <v>4</v>
      </c>
      <c r="F489" s="30" t="s">
        <v>4</v>
      </c>
      <c r="G489" s="30" t="s">
        <v>4</v>
      </c>
      <c r="H489" s="1">
        <f>SUM(H490:H494)</f>
        <v>0</v>
      </c>
      <c r="I489" s="1">
        <f>SUM(I490:I494)</f>
        <v>0</v>
      </c>
      <c r="J489" s="1">
        <f>SUM(J490:J494)</f>
        <v>0</v>
      </c>
      <c r="K489" s="31" t="s">
        <v>51</v>
      </c>
      <c r="AI489" s="11" t="s">
        <v>51</v>
      </c>
      <c r="AS489" s="1">
        <f>SUM(AJ490:AJ494)</f>
        <v>0</v>
      </c>
      <c r="AT489" s="1">
        <f>SUM(AK490:AK494)</f>
        <v>0</v>
      </c>
      <c r="AU489" s="1">
        <f>SUM(AL490:AL494)</f>
        <v>0</v>
      </c>
    </row>
    <row r="490" spans="1:76" x14ac:dyDescent="0.25">
      <c r="A490" s="2" t="s">
        <v>1251</v>
      </c>
      <c r="B490" s="3" t="s">
        <v>1252</v>
      </c>
      <c r="C490" s="79" t="s">
        <v>1253</v>
      </c>
      <c r="D490" s="74"/>
      <c r="E490" s="3" t="s">
        <v>78</v>
      </c>
      <c r="F490" s="25">
        <v>67.84</v>
      </c>
      <c r="G490" s="25">
        <v>0</v>
      </c>
      <c r="H490" s="25">
        <f>ROUND(F490*AO490,2)</f>
        <v>0</v>
      </c>
      <c r="I490" s="25">
        <f>ROUND(F490*AP490,2)</f>
        <v>0</v>
      </c>
      <c r="J490" s="25">
        <f>ROUND(F490*G490,2)</f>
        <v>0</v>
      </c>
      <c r="K490" s="26" t="s">
        <v>58</v>
      </c>
      <c r="Z490" s="25">
        <f>ROUND(IF(AQ490="5",BJ490,0),2)</f>
        <v>0</v>
      </c>
      <c r="AB490" s="25">
        <f>ROUND(IF(AQ490="1",BH490,0),2)</f>
        <v>0</v>
      </c>
      <c r="AC490" s="25">
        <f>ROUND(IF(AQ490="1",BI490,0),2)</f>
        <v>0</v>
      </c>
      <c r="AD490" s="25">
        <f>ROUND(IF(AQ490="7",BH490,0),2)</f>
        <v>0</v>
      </c>
      <c r="AE490" s="25">
        <f>ROUND(IF(AQ490="7",BI490,0),2)</f>
        <v>0</v>
      </c>
      <c r="AF490" s="25">
        <f>ROUND(IF(AQ490="2",BH490,0),2)</f>
        <v>0</v>
      </c>
      <c r="AG490" s="25">
        <f>ROUND(IF(AQ490="2",BI490,0),2)</f>
        <v>0</v>
      </c>
      <c r="AH490" s="25">
        <f>ROUND(IF(AQ490="0",BJ490,0),2)</f>
        <v>0</v>
      </c>
      <c r="AI490" s="11" t="s">
        <v>51</v>
      </c>
      <c r="AJ490" s="25">
        <f>IF(AN490=0,J490,0)</f>
        <v>0</v>
      </c>
      <c r="AK490" s="25">
        <f>IF(AN490=12,J490,0)</f>
        <v>0</v>
      </c>
      <c r="AL490" s="25">
        <f>IF(AN490=21,J490,0)</f>
        <v>0</v>
      </c>
      <c r="AN490" s="25">
        <v>21</v>
      </c>
      <c r="AO490" s="25">
        <f>G490*0.123118221</f>
        <v>0</v>
      </c>
      <c r="AP490" s="25">
        <f>G490*(1-0.123118221)</f>
        <v>0</v>
      </c>
      <c r="AQ490" s="27" t="s">
        <v>81</v>
      </c>
      <c r="AV490" s="25">
        <f>ROUND(AW490+AX490,2)</f>
        <v>0</v>
      </c>
      <c r="AW490" s="25">
        <f>ROUND(F490*AO490,2)</f>
        <v>0</v>
      </c>
      <c r="AX490" s="25">
        <f>ROUND(F490*AP490,2)</f>
        <v>0</v>
      </c>
      <c r="AY490" s="27" t="s">
        <v>1254</v>
      </c>
      <c r="AZ490" s="27" t="s">
        <v>1217</v>
      </c>
      <c r="BA490" s="11" t="s">
        <v>61</v>
      </c>
      <c r="BC490" s="25">
        <f>AW490+AX490</f>
        <v>0</v>
      </c>
      <c r="BD490" s="25">
        <f>G490/(100-BE490)*100</f>
        <v>0</v>
      </c>
      <c r="BE490" s="25">
        <v>0</v>
      </c>
      <c r="BF490" s="25">
        <f>490</f>
        <v>490</v>
      </c>
      <c r="BH490" s="25">
        <f>F490*AO490</f>
        <v>0</v>
      </c>
      <c r="BI490" s="25">
        <f>F490*AP490</f>
        <v>0</v>
      </c>
      <c r="BJ490" s="25">
        <f>F490*G490</f>
        <v>0</v>
      </c>
      <c r="BK490" s="27" t="s">
        <v>62</v>
      </c>
      <c r="BL490" s="25">
        <v>783</v>
      </c>
      <c r="BW490" s="25">
        <v>21</v>
      </c>
      <c r="BX490" s="5" t="s">
        <v>1253</v>
      </c>
    </row>
    <row r="491" spans="1:76" ht="13.5" customHeight="1" x14ac:dyDescent="0.25">
      <c r="A491" s="32"/>
      <c r="B491" s="33" t="s">
        <v>86</v>
      </c>
      <c r="C491" s="97" t="s">
        <v>1255</v>
      </c>
      <c r="D491" s="98"/>
      <c r="E491" s="98"/>
      <c r="F491" s="98"/>
      <c r="G491" s="98"/>
      <c r="H491" s="98"/>
      <c r="I491" s="98"/>
      <c r="J491" s="98"/>
      <c r="K491" s="99"/>
    </row>
    <row r="492" spans="1:76" x14ac:dyDescent="0.25">
      <c r="A492" s="2" t="s">
        <v>1256</v>
      </c>
      <c r="B492" s="3" t="s">
        <v>1257</v>
      </c>
      <c r="C492" s="79" t="s">
        <v>1258</v>
      </c>
      <c r="D492" s="74"/>
      <c r="E492" s="3" t="s">
        <v>78</v>
      </c>
      <c r="F492" s="25">
        <v>255.76</v>
      </c>
      <c r="G492" s="25">
        <v>0</v>
      </c>
      <c r="H492" s="25">
        <f>ROUND(F492*AO492,2)</f>
        <v>0</v>
      </c>
      <c r="I492" s="25">
        <f>ROUND(F492*AP492,2)</f>
        <v>0</v>
      </c>
      <c r="J492" s="25">
        <f>ROUND(F492*G492,2)</f>
        <v>0</v>
      </c>
      <c r="K492" s="26" t="s">
        <v>58</v>
      </c>
      <c r="Z492" s="25">
        <f>ROUND(IF(AQ492="5",BJ492,0),2)</f>
        <v>0</v>
      </c>
      <c r="AB492" s="25">
        <f>ROUND(IF(AQ492="1",BH492,0),2)</f>
        <v>0</v>
      </c>
      <c r="AC492" s="25">
        <f>ROUND(IF(AQ492="1",BI492,0),2)</f>
        <v>0</v>
      </c>
      <c r="AD492" s="25">
        <f>ROUND(IF(AQ492="7",BH492,0),2)</f>
        <v>0</v>
      </c>
      <c r="AE492" s="25">
        <f>ROUND(IF(AQ492="7",BI492,0),2)</f>
        <v>0</v>
      </c>
      <c r="AF492" s="25">
        <f>ROUND(IF(AQ492="2",BH492,0),2)</f>
        <v>0</v>
      </c>
      <c r="AG492" s="25">
        <f>ROUND(IF(AQ492="2",BI492,0),2)</f>
        <v>0</v>
      </c>
      <c r="AH492" s="25">
        <f>ROUND(IF(AQ492="0",BJ492,0),2)</f>
        <v>0</v>
      </c>
      <c r="AI492" s="11" t="s">
        <v>51</v>
      </c>
      <c r="AJ492" s="25">
        <f>IF(AN492=0,J492,0)</f>
        <v>0</v>
      </c>
      <c r="AK492" s="25">
        <f>IF(AN492=12,J492,0)</f>
        <v>0</v>
      </c>
      <c r="AL492" s="25">
        <f>IF(AN492=21,J492,0)</f>
        <v>0</v>
      </c>
      <c r="AN492" s="25">
        <v>21</v>
      </c>
      <c r="AO492" s="25">
        <f>G492*0.100225653</f>
        <v>0</v>
      </c>
      <c r="AP492" s="25">
        <f>G492*(1-0.100225653)</f>
        <v>0</v>
      </c>
      <c r="AQ492" s="27" t="s">
        <v>81</v>
      </c>
      <c r="AV492" s="25">
        <f>ROUND(AW492+AX492,2)</f>
        <v>0</v>
      </c>
      <c r="AW492" s="25">
        <f>ROUND(F492*AO492,2)</f>
        <v>0</v>
      </c>
      <c r="AX492" s="25">
        <f>ROUND(F492*AP492,2)</f>
        <v>0</v>
      </c>
      <c r="AY492" s="27" t="s">
        <v>1254</v>
      </c>
      <c r="AZ492" s="27" t="s">
        <v>1217</v>
      </c>
      <c r="BA492" s="11" t="s">
        <v>61</v>
      </c>
      <c r="BC492" s="25">
        <f>AW492+AX492</f>
        <v>0</v>
      </c>
      <c r="BD492" s="25">
        <f>G492/(100-BE492)*100</f>
        <v>0</v>
      </c>
      <c r="BE492" s="25">
        <v>0</v>
      </c>
      <c r="BF492" s="25">
        <f>492</f>
        <v>492</v>
      </c>
      <c r="BH492" s="25">
        <f>F492*AO492</f>
        <v>0</v>
      </c>
      <c r="BI492" s="25">
        <f>F492*AP492</f>
        <v>0</v>
      </c>
      <c r="BJ492" s="25">
        <f>F492*G492</f>
        <v>0</v>
      </c>
      <c r="BK492" s="27" t="s">
        <v>62</v>
      </c>
      <c r="BL492" s="25">
        <v>783</v>
      </c>
      <c r="BW492" s="25">
        <v>21</v>
      </c>
      <c r="BX492" s="5" t="s">
        <v>1258</v>
      </c>
    </row>
    <row r="493" spans="1:76" ht="13.5" customHeight="1" x14ac:dyDescent="0.25">
      <c r="A493" s="32"/>
      <c r="B493" s="33" t="s">
        <v>86</v>
      </c>
      <c r="C493" s="97" t="s">
        <v>1259</v>
      </c>
      <c r="D493" s="98"/>
      <c r="E493" s="98"/>
      <c r="F493" s="98"/>
      <c r="G493" s="98"/>
      <c r="H493" s="98"/>
      <c r="I493" s="98"/>
      <c r="J493" s="98"/>
      <c r="K493" s="99"/>
    </row>
    <row r="494" spans="1:76" x14ac:dyDescent="0.25">
      <c r="A494" s="2" t="s">
        <v>1260</v>
      </c>
      <c r="B494" s="3" t="s">
        <v>1261</v>
      </c>
      <c r="C494" s="79" t="s">
        <v>1262</v>
      </c>
      <c r="D494" s="74"/>
      <c r="E494" s="3" t="s">
        <v>150</v>
      </c>
      <c r="F494" s="25">
        <v>24</v>
      </c>
      <c r="G494" s="25">
        <v>0</v>
      </c>
      <c r="H494" s="25">
        <f>ROUND(F494*AO494,2)</f>
        <v>0</v>
      </c>
      <c r="I494" s="25">
        <f>ROUND(F494*AP494,2)</f>
        <v>0</v>
      </c>
      <c r="J494" s="25">
        <f>ROUND(F494*G494,2)</f>
        <v>0</v>
      </c>
      <c r="K494" s="26" t="s">
        <v>58</v>
      </c>
      <c r="Z494" s="25">
        <f>ROUND(IF(AQ494="5",BJ494,0),2)</f>
        <v>0</v>
      </c>
      <c r="AB494" s="25">
        <f>ROUND(IF(AQ494="1",BH494,0),2)</f>
        <v>0</v>
      </c>
      <c r="AC494" s="25">
        <f>ROUND(IF(AQ494="1",BI494,0),2)</f>
        <v>0</v>
      </c>
      <c r="AD494" s="25">
        <f>ROUND(IF(AQ494="7",BH494,0),2)</f>
        <v>0</v>
      </c>
      <c r="AE494" s="25">
        <f>ROUND(IF(AQ494="7",BI494,0),2)</f>
        <v>0</v>
      </c>
      <c r="AF494" s="25">
        <f>ROUND(IF(AQ494="2",BH494,0),2)</f>
        <v>0</v>
      </c>
      <c r="AG494" s="25">
        <f>ROUND(IF(AQ494="2",BI494,0),2)</f>
        <v>0</v>
      </c>
      <c r="AH494" s="25">
        <f>ROUND(IF(AQ494="0",BJ494,0),2)</f>
        <v>0</v>
      </c>
      <c r="AI494" s="11" t="s">
        <v>51</v>
      </c>
      <c r="AJ494" s="25">
        <f>IF(AN494=0,J494,0)</f>
        <v>0</v>
      </c>
      <c r="AK494" s="25">
        <f>IF(AN494=12,J494,0)</f>
        <v>0</v>
      </c>
      <c r="AL494" s="25">
        <f>IF(AN494=21,J494,0)</f>
        <v>0</v>
      </c>
      <c r="AN494" s="25">
        <v>21</v>
      </c>
      <c r="AO494" s="25">
        <f>G494*0.191094891</f>
        <v>0</v>
      </c>
      <c r="AP494" s="25">
        <f>G494*(1-0.191094891)</f>
        <v>0</v>
      </c>
      <c r="AQ494" s="27" t="s">
        <v>81</v>
      </c>
      <c r="AV494" s="25">
        <f>ROUND(AW494+AX494,2)</f>
        <v>0</v>
      </c>
      <c r="AW494" s="25">
        <f>ROUND(F494*AO494,2)</f>
        <v>0</v>
      </c>
      <c r="AX494" s="25">
        <f>ROUND(F494*AP494,2)</f>
        <v>0</v>
      </c>
      <c r="AY494" s="27" t="s">
        <v>1254</v>
      </c>
      <c r="AZ494" s="27" t="s">
        <v>1217</v>
      </c>
      <c r="BA494" s="11" t="s">
        <v>61</v>
      </c>
      <c r="BC494" s="25">
        <f>AW494+AX494</f>
        <v>0</v>
      </c>
      <c r="BD494" s="25">
        <f>G494/(100-BE494)*100</f>
        <v>0</v>
      </c>
      <c r="BE494" s="25">
        <v>0</v>
      </c>
      <c r="BF494" s="25">
        <f>494</f>
        <v>494</v>
      </c>
      <c r="BH494" s="25">
        <f>F494*AO494</f>
        <v>0</v>
      </c>
      <c r="BI494" s="25">
        <f>F494*AP494</f>
        <v>0</v>
      </c>
      <c r="BJ494" s="25">
        <f>F494*G494</f>
        <v>0</v>
      </c>
      <c r="BK494" s="27" t="s">
        <v>62</v>
      </c>
      <c r="BL494" s="25">
        <v>783</v>
      </c>
      <c r="BW494" s="25">
        <v>21</v>
      </c>
      <c r="BX494" s="5" t="s">
        <v>1262</v>
      </c>
    </row>
    <row r="495" spans="1:76" ht="13.5" customHeight="1" x14ac:dyDescent="0.25">
      <c r="A495" s="32"/>
      <c r="B495" s="33" t="s">
        <v>86</v>
      </c>
      <c r="C495" s="97" t="s">
        <v>1263</v>
      </c>
      <c r="D495" s="98"/>
      <c r="E495" s="98"/>
      <c r="F495" s="98"/>
      <c r="G495" s="98"/>
      <c r="H495" s="98"/>
      <c r="I495" s="98"/>
      <c r="J495" s="98"/>
      <c r="K495" s="99"/>
    </row>
    <row r="496" spans="1:76" x14ac:dyDescent="0.25">
      <c r="A496" s="28" t="s">
        <v>51</v>
      </c>
      <c r="B496" s="29" t="s">
        <v>1264</v>
      </c>
      <c r="C496" s="95" t="s">
        <v>1265</v>
      </c>
      <c r="D496" s="96"/>
      <c r="E496" s="30" t="s">
        <v>4</v>
      </c>
      <c r="F496" s="30" t="s">
        <v>4</v>
      </c>
      <c r="G496" s="30" t="s">
        <v>4</v>
      </c>
      <c r="H496" s="1">
        <f>SUM(H497:H499)</f>
        <v>0</v>
      </c>
      <c r="I496" s="1">
        <f>SUM(I497:I499)</f>
        <v>0</v>
      </c>
      <c r="J496" s="1">
        <f>SUM(J497:J499)</f>
        <v>0</v>
      </c>
      <c r="K496" s="31" t="s">
        <v>51</v>
      </c>
      <c r="AI496" s="11" t="s">
        <v>51</v>
      </c>
      <c r="AS496" s="1">
        <f>SUM(AJ497:AJ499)</f>
        <v>0</v>
      </c>
      <c r="AT496" s="1">
        <f>SUM(AK497:AK499)</f>
        <v>0</v>
      </c>
      <c r="AU496" s="1">
        <f>SUM(AL497:AL499)</f>
        <v>0</v>
      </c>
    </row>
    <row r="497" spans="1:76" x14ac:dyDescent="0.25">
      <c r="A497" s="2" t="s">
        <v>1266</v>
      </c>
      <c r="B497" s="3" t="s">
        <v>1267</v>
      </c>
      <c r="C497" s="79" t="s">
        <v>1268</v>
      </c>
      <c r="D497" s="74"/>
      <c r="E497" s="3" t="s">
        <v>78</v>
      </c>
      <c r="F497" s="25">
        <v>990.4</v>
      </c>
      <c r="G497" s="25">
        <v>0</v>
      </c>
      <c r="H497" s="25">
        <f>ROUND(F497*AO497,2)</f>
        <v>0</v>
      </c>
      <c r="I497" s="25">
        <f>ROUND(F497*AP497,2)</f>
        <v>0</v>
      </c>
      <c r="J497" s="25">
        <f>ROUND(F497*G497,2)</f>
        <v>0</v>
      </c>
      <c r="K497" s="26" t="s">
        <v>58</v>
      </c>
      <c r="Z497" s="25">
        <f>ROUND(IF(AQ497="5",BJ497,0),2)</f>
        <v>0</v>
      </c>
      <c r="AB497" s="25">
        <f>ROUND(IF(AQ497="1",BH497,0),2)</f>
        <v>0</v>
      </c>
      <c r="AC497" s="25">
        <f>ROUND(IF(AQ497="1",BI497,0),2)</f>
        <v>0</v>
      </c>
      <c r="AD497" s="25">
        <f>ROUND(IF(AQ497="7",BH497,0),2)</f>
        <v>0</v>
      </c>
      <c r="AE497" s="25">
        <f>ROUND(IF(AQ497="7",BI497,0),2)</f>
        <v>0</v>
      </c>
      <c r="AF497" s="25">
        <f>ROUND(IF(AQ497="2",BH497,0),2)</f>
        <v>0</v>
      </c>
      <c r="AG497" s="25">
        <f>ROUND(IF(AQ497="2",BI497,0),2)</f>
        <v>0</v>
      </c>
      <c r="AH497" s="25">
        <f>ROUND(IF(AQ497="0",BJ497,0),2)</f>
        <v>0</v>
      </c>
      <c r="AI497" s="11" t="s">
        <v>51</v>
      </c>
      <c r="AJ497" s="25">
        <f>IF(AN497=0,J497,0)</f>
        <v>0</v>
      </c>
      <c r="AK497" s="25">
        <f>IF(AN497=12,J497,0)</f>
        <v>0</v>
      </c>
      <c r="AL497" s="25">
        <f>IF(AN497=21,J497,0)</f>
        <v>0</v>
      </c>
      <c r="AN497" s="25">
        <v>21</v>
      </c>
      <c r="AO497" s="25">
        <f>G497*0.219162461</f>
        <v>0</v>
      </c>
      <c r="AP497" s="25">
        <f>G497*(1-0.219162461)</f>
        <v>0</v>
      </c>
      <c r="AQ497" s="27" t="s">
        <v>81</v>
      </c>
      <c r="AV497" s="25">
        <f>ROUND(AW497+AX497,2)</f>
        <v>0</v>
      </c>
      <c r="AW497" s="25">
        <f>ROUND(F497*AO497,2)</f>
        <v>0</v>
      </c>
      <c r="AX497" s="25">
        <f>ROUND(F497*AP497,2)</f>
        <v>0</v>
      </c>
      <c r="AY497" s="27" t="s">
        <v>1269</v>
      </c>
      <c r="AZ497" s="27" t="s">
        <v>1217</v>
      </c>
      <c r="BA497" s="11" t="s">
        <v>61</v>
      </c>
      <c r="BC497" s="25">
        <f>AW497+AX497</f>
        <v>0</v>
      </c>
      <c r="BD497" s="25">
        <f>G497/(100-BE497)*100</f>
        <v>0</v>
      </c>
      <c r="BE497" s="25">
        <v>0</v>
      </c>
      <c r="BF497" s="25">
        <f>497</f>
        <v>497</v>
      </c>
      <c r="BH497" s="25">
        <f>F497*AO497</f>
        <v>0</v>
      </c>
      <c r="BI497" s="25">
        <f>F497*AP497</f>
        <v>0</v>
      </c>
      <c r="BJ497" s="25">
        <f>F497*G497</f>
        <v>0</v>
      </c>
      <c r="BK497" s="27" t="s">
        <v>62</v>
      </c>
      <c r="BL497" s="25">
        <v>784</v>
      </c>
      <c r="BW497" s="25">
        <v>21</v>
      </c>
      <c r="BX497" s="5" t="s">
        <v>1268</v>
      </c>
    </row>
    <row r="498" spans="1:76" x14ac:dyDescent="0.25">
      <c r="A498" s="2" t="s">
        <v>1270</v>
      </c>
      <c r="B498" s="3" t="s">
        <v>1271</v>
      </c>
      <c r="C498" s="79" t="s">
        <v>1272</v>
      </c>
      <c r="D498" s="74"/>
      <c r="E498" s="3" t="s">
        <v>78</v>
      </c>
      <c r="F498" s="25">
        <v>559.82000000000005</v>
      </c>
      <c r="G498" s="25">
        <v>0</v>
      </c>
      <c r="H498" s="25">
        <f>ROUND(F498*AO498,2)</f>
        <v>0</v>
      </c>
      <c r="I498" s="25">
        <f>ROUND(F498*AP498,2)</f>
        <v>0</v>
      </c>
      <c r="J498" s="25">
        <f>ROUND(F498*G498,2)</f>
        <v>0</v>
      </c>
      <c r="K498" s="26" t="s">
        <v>58</v>
      </c>
      <c r="Z498" s="25">
        <f>ROUND(IF(AQ498="5",BJ498,0),2)</f>
        <v>0</v>
      </c>
      <c r="AB498" s="25">
        <f>ROUND(IF(AQ498="1",BH498,0),2)</f>
        <v>0</v>
      </c>
      <c r="AC498" s="25">
        <f>ROUND(IF(AQ498="1",BI498,0),2)</f>
        <v>0</v>
      </c>
      <c r="AD498" s="25">
        <f>ROUND(IF(AQ498="7",BH498,0),2)</f>
        <v>0</v>
      </c>
      <c r="AE498" s="25">
        <f>ROUND(IF(AQ498="7",BI498,0),2)</f>
        <v>0</v>
      </c>
      <c r="AF498" s="25">
        <f>ROUND(IF(AQ498="2",BH498,0),2)</f>
        <v>0</v>
      </c>
      <c r="AG498" s="25">
        <f>ROUND(IF(AQ498="2",BI498,0),2)</f>
        <v>0</v>
      </c>
      <c r="AH498" s="25">
        <f>ROUND(IF(AQ498="0",BJ498,0),2)</f>
        <v>0</v>
      </c>
      <c r="AI498" s="11" t="s">
        <v>51</v>
      </c>
      <c r="AJ498" s="25">
        <f>IF(AN498=0,J498,0)</f>
        <v>0</v>
      </c>
      <c r="AK498" s="25">
        <f>IF(AN498=12,J498,0)</f>
        <v>0</v>
      </c>
      <c r="AL498" s="25">
        <f>IF(AN498=21,J498,0)</f>
        <v>0</v>
      </c>
      <c r="AN498" s="25">
        <v>21</v>
      </c>
      <c r="AO498" s="25">
        <f>G498*0.085202441</f>
        <v>0</v>
      </c>
      <c r="AP498" s="25">
        <f>G498*(1-0.085202441)</f>
        <v>0</v>
      </c>
      <c r="AQ498" s="27" t="s">
        <v>81</v>
      </c>
      <c r="AV498" s="25">
        <f>ROUND(AW498+AX498,2)</f>
        <v>0</v>
      </c>
      <c r="AW498" s="25">
        <f>ROUND(F498*AO498,2)</f>
        <v>0</v>
      </c>
      <c r="AX498" s="25">
        <f>ROUND(F498*AP498,2)</f>
        <v>0</v>
      </c>
      <c r="AY498" s="27" t="s">
        <v>1269</v>
      </c>
      <c r="AZ498" s="27" t="s">
        <v>1217</v>
      </c>
      <c r="BA498" s="11" t="s">
        <v>61</v>
      </c>
      <c r="BC498" s="25">
        <f>AW498+AX498</f>
        <v>0</v>
      </c>
      <c r="BD498" s="25">
        <f>G498/(100-BE498)*100</f>
        <v>0</v>
      </c>
      <c r="BE498" s="25">
        <v>0</v>
      </c>
      <c r="BF498" s="25">
        <f>498</f>
        <v>498</v>
      </c>
      <c r="BH498" s="25">
        <f>F498*AO498</f>
        <v>0</v>
      </c>
      <c r="BI498" s="25">
        <f>F498*AP498</f>
        <v>0</v>
      </c>
      <c r="BJ498" s="25">
        <f>F498*G498</f>
        <v>0</v>
      </c>
      <c r="BK498" s="27" t="s">
        <v>62</v>
      </c>
      <c r="BL498" s="25">
        <v>784</v>
      </c>
      <c r="BW498" s="25">
        <v>21</v>
      </c>
      <c r="BX498" s="5" t="s">
        <v>1272</v>
      </c>
    </row>
    <row r="499" spans="1:76" x14ac:dyDescent="0.25">
      <c r="A499" s="2" t="s">
        <v>1273</v>
      </c>
      <c r="B499" s="3" t="s">
        <v>1274</v>
      </c>
      <c r="C499" s="79" t="s">
        <v>1272</v>
      </c>
      <c r="D499" s="74"/>
      <c r="E499" s="3" t="s">
        <v>78</v>
      </c>
      <c r="F499" s="25">
        <v>430.58</v>
      </c>
      <c r="G499" s="25">
        <v>0</v>
      </c>
      <c r="H499" s="25">
        <f>ROUND(F499*AO499,2)</f>
        <v>0</v>
      </c>
      <c r="I499" s="25">
        <f>ROUND(F499*AP499,2)</f>
        <v>0</v>
      </c>
      <c r="J499" s="25">
        <f>ROUND(F499*G499,2)</f>
        <v>0</v>
      </c>
      <c r="K499" s="26" t="s">
        <v>58</v>
      </c>
      <c r="Z499" s="25">
        <f>ROUND(IF(AQ499="5",BJ499,0),2)</f>
        <v>0</v>
      </c>
      <c r="AB499" s="25">
        <f>ROUND(IF(AQ499="1",BH499,0),2)</f>
        <v>0</v>
      </c>
      <c r="AC499" s="25">
        <f>ROUND(IF(AQ499="1",BI499,0),2)</f>
        <v>0</v>
      </c>
      <c r="AD499" s="25">
        <f>ROUND(IF(AQ499="7",BH499,0),2)</f>
        <v>0</v>
      </c>
      <c r="AE499" s="25">
        <f>ROUND(IF(AQ499="7",BI499,0),2)</f>
        <v>0</v>
      </c>
      <c r="AF499" s="25">
        <f>ROUND(IF(AQ499="2",BH499,0),2)</f>
        <v>0</v>
      </c>
      <c r="AG499" s="25">
        <f>ROUND(IF(AQ499="2",BI499,0),2)</f>
        <v>0</v>
      </c>
      <c r="AH499" s="25">
        <f>ROUND(IF(AQ499="0",BJ499,0),2)</f>
        <v>0</v>
      </c>
      <c r="AI499" s="11" t="s">
        <v>51</v>
      </c>
      <c r="AJ499" s="25">
        <f>IF(AN499=0,J499,0)</f>
        <v>0</v>
      </c>
      <c r="AK499" s="25">
        <f>IF(AN499=12,J499,0)</f>
        <v>0</v>
      </c>
      <c r="AL499" s="25">
        <f>IF(AN499=21,J499,0)</f>
        <v>0</v>
      </c>
      <c r="AN499" s="25">
        <v>21</v>
      </c>
      <c r="AO499" s="25">
        <f>G499*0.191545172</f>
        <v>0</v>
      </c>
      <c r="AP499" s="25">
        <f>G499*(1-0.191545172)</f>
        <v>0</v>
      </c>
      <c r="AQ499" s="27" t="s">
        <v>81</v>
      </c>
      <c r="AV499" s="25">
        <f>ROUND(AW499+AX499,2)</f>
        <v>0</v>
      </c>
      <c r="AW499" s="25">
        <f>ROUND(F499*AO499,2)</f>
        <v>0</v>
      </c>
      <c r="AX499" s="25">
        <f>ROUND(F499*AP499,2)</f>
        <v>0</v>
      </c>
      <c r="AY499" s="27" t="s">
        <v>1269</v>
      </c>
      <c r="AZ499" s="27" t="s">
        <v>1217</v>
      </c>
      <c r="BA499" s="11" t="s">
        <v>61</v>
      </c>
      <c r="BC499" s="25">
        <f>AW499+AX499</f>
        <v>0</v>
      </c>
      <c r="BD499" s="25">
        <f>G499/(100-BE499)*100</f>
        <v>0</v>
      </c>
      <c r="BE499" s="25">
        <v>0</v>
      </c>
      <c r="BF499" s="25">
        <f>499</f>
        <v>499</v>
      </c>
      <c r="BH499" s="25">
        <f>F499*AO499</f>
        <v>0</v>
      </c>
      <c r="BI499" s="25">
        <f>F499*AP499</f>
        <v>0</v>
      </c>
      <c r="BJ499" s="25">
        <f>F499*G499</f>
        <v>0</v>
      </c>
      <c r="BK499" s="27" t="s">
        <v>62</v>
      </c>
      <c r="BL499" s="25">
        <v>784</v>
      </c>
      <c r="BW499" s="25">
        <v>21</v>
      </c>
      <c r="BX499" s="5" t="s">
        <v>1272</v>
      </c>
    </row>
    <row r="500" spans="1:76" ht="13.5" customHeight="1" x14ac:dyDescent="0.25">
      <c r="A500" s="32"/>
      <c r="B500" s="33" t="s">
        <v>86</v>
      </c>
      <c r="C500" s="97" t="s">
        <v>1275</v>
      </c>
      <c r="D500" s="98"/>
      <c r="E500" s="98"/>
      <c r="F500" s="98"/>
      <c r="G500" s="98"/>
      <c r="H500" s="98"/>
      <c r="I500" s="98"/>
      <c r="J500" s="98"/>
      <c r="K500" s="99"/>
    </row>
    <row r="501" spans="1:76" x14ac:dyDescent="0.25">
      <c r="A501" s="28" t="s">
        <v>51</v>
      </c>
      <c r="B501" s="29" t="s">
        <v>1276</v>
      </c>
      <c r="C501" s="95" t="s">
        <v>1277</v>
      </c>
      <c r="D501" s="96"/>
      <c r="E501" s="30" t="s">
        <v>4</v>
      </c>
      <c r="F501" s="30" t="s">
        <v>4</v>
      </c>
      <c r="G501" s="30" t="s">
        <v>4</v>
      </c>
      <c r="H501" s="1">
        <f>SUM(H502:H502)</f>
        <v>0</v>
      </c>
      <c r="I501" s="1">
        <f>SUM(I502:I502)</f>
        <v>0</v>
      </c>
      <c r="J501" s="1">
        <f>SUM(J502:J502)</f>
        <v>0</v>
      </c>
      <c r="K501" s="31" t="s">
        <v>51</v>
      </c>
      <c r="AI501" s="11" t="s">
        <v>51</v>
      </c>
      <c r="AS501" s="1">
        <f>SUM(AJ502:AJ502)</f>
        <v>0</v>
      </c>
      <c r="AT501" s="1">
        <f>SUM(AK502:AK502)</f>
        <v>0</v>
      </c>
      <c r="AU501" s="1">
        <f>SUM(AL502:AL502)</f>
        <v>0</v>
      </c>
    </row>
    <row r="502" spans="1:76" x14ac:dyDescent="0.25">
      <c r="A502" s="2" t="s">
        <v>1278</v>
      </c>
      <c r="B502" s="3" t="s">
        <v>1279</v>
      </c>
      <c r="C502" s="79" t="s">
        <v>1280</v>
      </c>
      <c r="D502" s="74"/>
      <c r="E502" s="3" t="s">
        <v>78</v>
      </c>
      <c r="F502" s="25">
        <v>78.959999999999994</v>
      </c>
      <c r="G502" s="25">
        <v>0</v>
      </c>
      <c r="H502" s="25">
        <f>ROUND(F502*AO502,2)</f>
        <v>0</v>
      </c>
      <c r="I502" s="25">
        <f>ROUND(F502*AP502,2)</f>
        <v>0</v>
      </c>
      <c r="J502" s="25">
        <f>ROUND(F502*G502,2)</f>
        <v>0</v>
      </c>
      <c r="K502" s="26" t="s">
        <v>58</v>
      </c>
      <c r="Z502" s="25">
        <f>ROUND(IF(AQ502="5",BJ502,0),2)</f>
        <v>0</v>
      </c>
      <c r="AB502" s="25">
        <f>ROUND(IF(AQ502="1",BH502,0),2)</f>
        <v>0</v>
      </c>
      <c r="AC502" s="25">
        <f>ROUND(IF(AQ502="1",BI502,0),2)</f>
        <v>0</v>
      </c>
      <c r="AD502" s="25">
        <f>ROUND(IF(AQ502="7",BH502,0),2)</f>
        <v>0</v>
      </c>
      <c r="AE502" s="25">
        <f>ROUND(IF(AQ502="7",BI502,0),2)</f>
        <v>0</v>
      </c>
      <c r="AF502" s="25">
        <f>ROUND(IF(AQ502="2",BH502,0),2)</f>
        <v>0</v>
      </c>
      <c r="AG502" s="25">
        <f>ROUND(IF(AQ502="2",BI502,0),2)</f>
        <v>0</v>
      </c>
      <c r="AH502" s="25">
        <f>ROUND(IF(AQ502="0",BJ502,0),2)</f>
        <v>0</v>
      </c>
      <c r="AI502" s="11" t="s">
        <v>51</v>
      </c>
      <c r="AJ502" s="25">
        <f>IF(AN502=0,J502,0)</f>
        <v>0</v>
      </c>
      <c r="AK502" s="25">
        <f>IF(AN502=12,J502,0)</f>
        <v>0</v>
      </c>
      <c r="AL502" s="25">
        <f>IF(AN502=21,J502,0)</f>
        <v>0</v>
      </c>
      <c r="AN502" s="25">
        <v>21</v>
      </c>
      <c r="AO502" s="25">
        <f>G502*0</f>
        <v>0</v>
      </c>
      <c r="AP502" s="25">
        <f>G502*(1-0)</f>
        <v>0</v>
      </c>
      <c r="AQ502" s="27" t="s">
        <v>81</v>
      </c>
      <c r="AV502" s="25">
        <f>ROUND(AW502+AX502,2)</f>
        <v>0</v>
      </c>
      <c r="AW502" s="25">
        <f>ROUND(F502*AO502,2)</f>
        <v>0</v>
      </c>
      <c r="AX502" s="25">
        <f>ROUND(F502*AP502,2)</f>
        <v>0</v>
      </c>
      <c r="AY502" s="27" t="s">
        <v>1281</v>
      </c>
      <c r="AZ502" s="27" t="s">
        <v>1217</v>
      </c>
      <c r="BA502" s="11" t="s">
        <v>61</v>
      </c>
      <c r="BC502" s="25">
        <f>AW502+AX502</f>
        <v>0</v>
      </c>
      <c r="BD502" s="25">
        <f>G502/(100-BE502)*100</f>
        <v>0</v>
      </c>
      <c r="BE502" s="25">
        <v>0</v>
      </c>
      <c r="BF502" s="25">
        <f>502</f>
        <v>502</v>
      </c>
      <c r="BH502" s="25">
        <f>F502*AO502</f>
        <v>0</v>
      </c>
      <c r="BI502" s="25">
        <f>F502*AP502</f>
        <v>0</v>
      </c>
      <c r="BJ502" s="25">
        <f>F502*G502</f>
        <v>0</v>
      </c>
      <c r="BK502" s="27" t="s">
        <v>62</v>
      </c>
      <c r="BL502" s="25">
        <v>785</v>
      </c>
      <c r="BW502" s="25">
        <v>21</v>
      </c>
      <c r="BX502" s="5" t="s">
        <v>1280</v>
      </c>
    </row>
    <row r="503" spans="1:76" x14ac:dyDescent="0.25">
      <c r="A503" s="28" t="s">
        <v>51</v>
      </c>
      <c r="B503" s="29" t="s">
        <v>1282</v>
      </c>
      <c r="C503" s="95" t="s">
        <v>1283</v>
      </c>
      <c r="D503" s="96"/>
      <c r="E503" s="30" t="s">
        <v>4</v>
      </c>
      <c r="F503" s="30" t="s">
        <v>4</v>
      </c>
      <c r="G503" s="30" t="s">
        <v>4</v>
      </c>
      <c r="H503" s="1">
        <f>SUM(H504:H505)</f>
        <v>0</v>
      </c>
      <c r="I503" s="1">
        <f>SUM(I504:I505)</f>
        <v>0</v>
      </c>
      <c r="J503" s="1">
        <f>SUM(J504:J505)</f>
        <v>0</v>
      </c>
      <c r="K503" s="31" t="s">
        <v>51</v>
      </c>
      <c r="AI503" s="11" t="s">
        <v>51</v>
      </c>
      <c r="AS503" s="1">
        <f>SUM(AJ504:AJ505)</f>
        <v>0</v>
      </c>
      <c r="AT503" s="1">
        <f>SUM(AK504:AK505)</f>
        <v>0</v>
      </c>
      <c r="AU503" s="1">
        <f>SUM(AL504:AL505)</f>
        <v>0</v>
      </c>
    </row>
    <row r="504" spans="1:76" x14ac:dyDescent="0.25">
      <c r="A504" s="2" t="s">
        <v>1284</v>
      </c>
      <c r="B504" s="3" t="s">
        <v>1285</v>
      </c>
      <c r="C504" s="79" t="s">
        <v>1286</v>
      </c>
      <c r="D504" s="74"/>
      <c r="E504" s="3" t="s">
        <v>78</v>
      </c>
      <c r="F504" s="25">
        <v>33.92</v>
      </c>
      <c r="G504" s="25">
        <v>0</v>
      </c>
      <c r="H504" s="25">
        <f>ROUND(F504*AO504,2)</f>
        <v>0</v>
      </c>
      <c r="I504" s="25">
        <f>ROUND(F504*AP504,2)</f>
        <v>0</v>
      </c>
      <c r="J504" s="25">
        <f>ROUND(F504*G504,2)</f>
        <v>0</v>
      </c>
      <c r="K504" s="26" t="s">
        <v>58</v>
      </c>
      <c r="Z504" s="25">
        <f>ROUND(IF(AQ504="5",BJ504,0),2)</f>
        <v>0</v>
      </c>
      <c r="AB504" s="25">
        <f>ROUND(IF(AQ504="1",BH504,0),2)</f>
        <v>0</v>
      </c>
      <c r="AC504" s="25">
        <f>ROUND(IF(AQ504="1",BI504,0),2)</f>
        <v>0</v>
      </c>
      <c r="AD504" s="25">
        <f>ROUND(IF(AQ504="7",BH504,0),2)</f>
        <v>0</v>
      </c>
      <c r="AE504" s="25">
        <f>ROUND(IF(AQ504="7",BI504,0),2)</f>
        <v>0</v>
      </c>
      <c r="AF504" s="25">
        <f>ROUND(IF(AQ504="2",BH504,0),2)</f>
        <v>0</v>
      </c>
      <c r="AG504" s="25">
        <f>ROUND(IF(AQ504="2",BI504,0),2)</f>
        <v>0</v>
      </c>
      <c r="AH504" s="25">
        <f>ROUND(IF(AQ504="0",BJ504,0),2)</f>
        <v>0</v>
      </c>
      <c r="AI504" s="11" t="s">
        <v>51</v>
      </c>
      <c r="AJ504" s="25">
        <f>IF(AN504=0,J504,0)</f>
        <v>0</v>
      </c>
      <c r="AK504" s="25">
        <f>IF(AN504=12,J504,0)</f>
        <v>0</v>
      </c>
      <c r="AL504" s="25">
        <f>IF(AN504=21,J504,0)</f>
        <v>0</v>
      </c>
      <c r="AN504" s="25">
        <v>21</v>
      </c>
      <c r="AO504" s="25">
        <f>G504*0.913844478</f>
        <v>0</v>
      </c>
      <c r="AP504" s="25">
        <f>G504*(1-0.913844478)</f>
        <v>0</v>
      </c>
      <c r="AQ504" s="27" t="s">
        <v>81</v>
      </c>
      <c r="AV504" s="25">
        <f>ROUND(AW504+AX504,2)</f>
        <v>0</v>
      </c>
      <c r="AW504" s="25">
        <f>ROUND(F504*AO504,2)</f>
        <v>0</v>
      </c>
      <c r="AX504" s="25">
        <f>ROUND(F504*AP504,2)</f>
        <v>0</v>
      </c>
      <c r="AY504" s="27" t="s">
        <v>1287</v>
      </c>
      <c r="AZ504" s="27" t="s">
        <v>1217</v>
      </c>
      <c r="BA504" s="11" t="s">
        <v>61</v>
      </c>
      <c r="BC504" s="25">
        <f>AW504+AX504</f>
        <v>0</v>
      </c>
      <c r="BD504" s="25">
        <f>G504/(100-BE504)*100</f>
        <v>0</v>
      </c>
      <c r="BE504" s="25">
        <v>0</v>
      </c>
      <c r="BF504" s="25">
        <f>504</f>
        <v>504</v>
      </c>
      <c r="BH504" s="25">
        <f>F504*AO504</f>
        <v>0</v>
      </c>
      <c r="BI504" s="25">
        <f>F504*AP504</f>
        <v>0</v>
      </c>
      <c r="BJ504" s="25">
        <f>F504*G504</f>
        <v>0</v>
      </c>
      <c r="BK504" s="27" t="s">
        <v>62</v>
      </c>
      <c r="BL504" s="25">
        <v>786</v>
      </c>
      <c r="BW504" s="25">
        <v>21</v>
      </c>
      <c r="BX504" s="5" t="s">
        <v>1286</v>
      </c>
    </row>
    <row r="505" spans="1:76" x14ac:dyDescent="0.25">
      <c r="A505" s="2" t="s">
        <v>1288</v>
      </c>
      <c r="B505" s="3" t="s">
        <v>1289</v>
      </c>
      <c r="C505" s="79" t="s">
        <v>1290</v>
      </c>
      <c r="D505" s="74"/>
      <c r="E505" s="3" t="s">
        <v>129</v>
      </c>
      <c r="F505" s="25">
        <v>0.06</v>
      </c>
      <c r="G505" s="25">
        <v>0</v>
      </c>
      <c r="H505" s="25">
        <f>ROUND(F505*AO505,2)</f>
        <v>0</v>
      </c>
      <c r="I505" s="25">
        <f>ROUND(F505*AP505,2)</f>
        <v>0</v>
      </c>
      <c r="J505" s="25">
        <f>ROUND(F505*G505,2)</f>
        <v>0</v>
      </c>
      <c r="K505" s="26" t="s">
        <v>58</v>
      </c>
      <c r="Z505" s="25">
        <f>ROUND(IF(AQ505="5",BJ505,0),2)</f>
        <v>0</v>
      </c>
      <c r="AB505" s="25">
        <f>ROUND(IF(AQ505="1",BH505,0),2)</f>
        <v>0</v>
      </c>
      <c r="AC505" s="25">
        <f>ROUND(IF(AQ505="1",BI505,0),2)</f>
        <v>0</v>
      </c>
      <c r="AD505" s="25">
        <f>ROUND(IF(AQ505="7",BH505,0),2)</f>
        <v>0</v>
      </c>
      <c r="AE505" s="25">
        <f>ROUND(IF(AQ505="7",BI505,0),2)</f>
        <v>0</v>
      </c>
      <c r="AF505" s="25">
        <f>ROUND(IF(AQ505="2",BH505,0),2)</f>
        <v>0</v>
      </c>
      <c r="AG505" s="25">
        <f>ROUND(IF(AQ505="2",BI505,0),2)</f>
        <v>0</v>
      </c>
      <c r="AH505" s="25">
        <f>ROUND(IF(AQ505="0",BJ505,0),2)</f>
        <v>0</v>
      </c>
      <c r="AI505" s="11" t="s">
        <v>51</v>
      </c>
      <c r="AJ505" s="25">
        <f>IF(AN505=0,J505,0)</f>
        <v>0</v>
      </c>
      <c r="AK505" s="25">
        <f>IF(AN505=12,J505,0)</f>
        <v>0</v>
      </c>
      <c r="AL505" s="25">
        <f>IF(AN505=21,J505,0)</f>
        <v>0</v>
      </c>
      <c r="AN505" s="25">
        <v>21</v>
      </c>
      <c r="AO505" s="25">
        <f>G505*0</f>
        <v>0</v>
      </c>
      <c r="AP505" s="25">
        <f>G505*(1-0)</f>
        <v>0</v>
      </c>
      <c r="AQ505" s="27" t="s">
        <v>72</v>
      </c>
      <c r="AV505" s="25">
        <f>ROUND(AW505+AX505,2)</f>
        <v>0</v>
      </c>
      <c r="AW505" s="25">
        <f>ROUND(F505*AO505,2)</f>
        <v>0</v>
      </c>
      <c r="AX505" s="25">
        <f>ROUND(F505*AP505,2)</f>
        <v>0</v>
      </c>
      <c r="AY505" s="27" t="s">
        <v>1287</v>
      </c>
      <c r="AZ505" s="27" t="s">
        <v>1217</v>
      </c>
      <c r="BA505" s="11" t="s">
        <v>61</v>
      </c>
      <c r="BC505" s="25">
        <f>AW505+AX505</f>
        <v>0</v>
      </c>
      <c r="BD505" s="25">
        <f>G505/(100-BE505)*100</f>
        <v>0</v>
      </c>
      <c r="BE505" s="25">
        <v>0</v>
      </c>
      <c r="BF505" s="25">
        <f>505</f>
        <v>505</v>
      </c>
      <c r="BH505" s="25">
        <f>F505*AO505</f>
        <v>0</v>
      </c>
      <c r="BI505" s="25">
        <f>F505*AP505</f>
        <v>0</v>
      </c>
      <c r="BJ505" s="25">
        <f>F505*G505</f>
        <v>0</v>
      </c>
      <c r="BK505" s="27" t="s">
        <v>62</v>
      </c>
      <c r="BL505" s="25">
        <v>786</v>
      </c>
      <c r="BW505" s="25">
        <v>21</v>
      </c>
      <c r="BX505" s="5" t="s">
        <v>1290</v>
      </c>
    </row>
    <row r="506" spans="1:76" x14ac:dyDescent="0.25">
      <c r="A506" s="28" t="s">
        <v>51</v>
      </c>
      <c r="B506" s="29" t="s">
        <v>1291</v>
      </c>
      <c r="C506" s="95" t="s">
        <v>1292</v>
      </c>
      <c r="D506" s="96"/>
      <c r="E506" s="30" t="s">
        <v>4</v>
      </c>
      <c r="F506" s="30" t="s">
        <v>4</v>
      </c>
      <c r="G506" s="30" t="s">
        <v>4</v>
      </c>
      <c r="H506" s="1">
        <f>SUM(H507:H508)</f>
        <v>0</v>
      </c>
      <c r="I506" s="1">
        <f>SUM(I507:I508)</f>
        <v>0</v>
      </c>
      <c r="J506" s="1">
        <f>SUM(J507:J508)</f>
        <v>0</v>
      </c>
      <c r="K506" s="31" t="s">
        <v>51</v>
      </c>
      <c r="AI506" s="11" t="s">
        <v>51</v>
      </c>
      <c r="AS506" s="1">
        <f>SUM(AJ507:AJ508)</f>
        <v>0</v>
      </c>
      <c r="AT506" s="1">
        <f>SUM(AK507:AK508)</f>
        <v>0</v>
      </c>
      <c r="AU506" s="1">
        <f>SUM(AL507:AL508)</f>
        <v>0</v>
      </c>
    </row>
    <row r="507" spans="1:76" x14ac:dyDescent="0.25">
      <c r="A507" s="2" t="s">
        <v>1293</v>
      </c>
      <c r="B507" s="3" t="s">
        <v>1294</v>
      </c>
      <c r="C507" s="79" t="s">
        <v>1295</v>
      </c>
      <c r="D507" s="74"/>
      <c r="E507" s="3" t="s">
        <v>57</v>
      </c>
      <c r="F507" s="25">
        <v>8</v>
      </c>
      <c r="G507" s="25">
        <v>0</v>
      </c>
      <c r="H507" s="25">
        <f>ROUND(F507*AO507,2)</f>
        <v>0</v>
      </c>
      <c r="I507" s="25">
        <f>ROUND(F507*AP507,2)</f>
        <v>0</v>
      </c>
      <c r="J507" s="25">
        <f>ROUND(F507*G507,2)</f>
        <v>0</v>
      </c>
      <c r="K507" s="26" t="s">
        <v>58</v>
      </c>
      <c r="Z507" s="25">
        <f>ROUND(IF(AQ507="5",BJ507,0),2)</f>
        <v>0</v>
      </c>
      <c r="AB507" s="25">
        <f>ROUND(IF(AQ507="1",BH507,0),2)</f>
        <v>0</v>
      </c>
      <c r="AC507" s="25">
        <f>ROUND(IF(AQ507="1",BI507,0),2)</f>
        <v>0</v>
      </c>
      <c r="AD507" s="25">
        <f>ROUND(IF(AQ507="7",BH507,0),2)</f>
        <v>0</v>
      </c>
      <c r="AE507" s="25">
        <f>ROUND(IF(AQ507="7",BI507,0),2)</f>
        <v>0</v>
      </c>
      <c r="AF507" s="25">
        <f>ROUND(IF(AQ507="2",BH507,0),2)</f>
        <v>0</v>
      </c>
      <c r="AG507" s="25">
        <f>ROUND(IF(AQ507="2",BI507,0),2)</f>
        <v>0</v>
      </c>
      <c r="AH507" s="25">
        <f>ROUND(IF(AQ507="0",BJ507,0),2)</f>
        <v>0</v>
      </c>
      <c r="AI507" s="11" t="s">
        <v>51</v>
      </c>
      <c r="AJ507" s="25">
        <f>IF(AN507=0,J507,0)</f>
        <v>0</v>
      </c>
      <c r="AK507" s="25">
        <f>IF(AN507=12,J507,0)</f>
        <v>0</v>
      </c>
      <c r="AL507" s="25">
        <f>IF(AN507=21,J507,0)</f>
        <v>0</v>
      </c>
      <c r="AN507" s="25">
        <v>21</v>
      </c>
      <c r="AO507" s="25">
        <f>G507*0</f>
        <v>0</v>
      </c>
      <c r="AP507" s="25">
        <f>G507*(1-0)</f>
        <v>0</v>
      </c>
      <c r="AQ507" s="27" t="s">
        <v>63</v>
      </c>
      <c r="AV507" s="25">
        <f>ROUND(AW507+AX507,2)</f>
        <v>0</v>
      </c>
      <c r="AW507" s="25">
        <f>ROUND(F507*AO507,2)</f>
        <v>0</v>
      </c>
      <c r="AX507" s="25">
        <f>ROUND(F507*AP507,2)</f>
        <v>0</v>
      </c>
      <c r="AY507" s="27" t="s">
        <v>1296</v>
      </c>
      <c r="AZ507" s="27" t="s">
        <v>338</v>
      </c>
      <c r="BA507" s="11" t="s">
        <v>61</v>
      </c>
      <c r="BC507" s="25">
        <f>AW507+AX507</f>
        <v>0</v>
      </c>
      <c r="BD507" s="25">
        <f>G507/(100-BE507)*100</f>
        <v>0</v>
      </c>
      <c r="BE507" s="25">
        <v>0</v>
      </c>
      <c r="BF507" s="25">
        <f>507</f>
        <v>507</v>
      </c>
      <c r="BH507" s="25">
        <f>F507*AO507</f>
        <v>0</v>
      </c>
      <c r="BI507" s="25">
        <f>F507*AP507</f>
        <v>0</v>
      </c>
      <c r="BJ507" s="25">
        <f>F507*G507</f>
        <v>0</v>
      </c>
      <c r="BK507" s="27" t="s">
        <v>62</v>
      </c>
      <c r="BL507" s="25"/>
      <c r="BW507" s="25">
        <v>21</v>
      </c>
      <c r="BX507" s="5" t="s">
        <v>1295</v>
      </c>
    </row>
    <row r="508" spans="1:76" x14ac:dyDescent="0.25">
      <c r="A508" s="2" t="s">
        <v>1297</v>
      </c>
      <c r="B508" s="3" t="s">
        <v>1298</v>
      </c>
      <c r="C508" s="79" t="s">
        <v>1299</v>
      </c>
      <c r="D508" s="74"/>
      <c r="E508" s="3" t="s">
        <v>57</v>
      </c>
      <c r="F508" s="25">
        <v>8</v>
      </c>
      <c r="G508" s="25">
        <v>0</v>
      </c>
      <c r="H508" s="25">
        <f>ROUND(F508*AO508,2)</f>
        <v>0</v>
      </c>
      <c r="I508" s="25">
        <f>ROUND(F508*AP508,2)</f>
        <v>0</v>
      </c>
      <c r="J508" s="25">
        <f>ROUND(F508*G508,2)</f>
        <v>0</v>
      </c>
      <c r="K508" s="26" t="s">
        <v>58</v>
      </c>
      <c r="Z508" s="25">
        <f>ROUND(IF(AQ508="5",BJ508,0),2)</f>
        <v>0</v>
      </c>
      <c r="AB508" s="25">
        <f>ROUND(IF(AQ508="1",BH508,0),2)</f>
        <v>0</v>
      </c>
      <c r="AC508" s="25">
        <f>ROUND(IF(AQ508="1",BI508,0),2)</f>
        <v>0</v>
      </c>
      <c r="AD508" s="25">
        <f>ROUND(IF(AQ508="7",BH508,0),2)</f>
        <v>0</v>
      </c>
      <c r="AE508" s="25">
        <f>ROUND(IF(AQ508="7",BI508,0),2)</f>
        <v>0</v>
      </c>
      <c r="AF508" s="25">
        <f>ROUND(IF(AQ508="2",BH508,0),2)</f>
        <v>0</v>
      </c>
      <c r="AG508" s="25">
        <f>ROUND(IF(AQ508="2",BI508,0),2)</f>
        <v>0</v>
      </c>
      <c r="AH508" s="25">
        <f>ROUND(IF(AQ508="0",BJ508,0),2)</f>
        <v>0</v>
      </c>
      <c r="AI508" s="11" t="s">
        <v>51</v>
      </c>
      <c r="AJ508" s="25">
        <f>IF(AN508=0,J508,0)</f>
        <v>0</v>
      </c>
      <c r="AK508" s="25">
        <f>IF(AN508=12,J508,0)</f>
        <v>0</v>
      </c>
      <c r="AL508" s="25">
        <f>IF(AN508=21,J508,0)</f>
        <v>0</v>
      </c>
      <c r="AN508" s="25">
        <v>21</v>
      </c>
      <c r="AO508" s="25">
        <f>G508*1</f>
        <v>0</v>
      </c>
      <c r="AP508" s="25">
        <f>G508*(1-1)</f>
        <v>0</v>
      </c>
      <c r="AQ508" s="27" t="s">
        <v>63</v>
      </c>
      <c r="AV508" s="25">
        <f>ROUND(AW508+AX508,2)</f>
        <v>0</v>
      </c>
      <c r="AW508" s="25">
        <f>ROUND(F508*AO508,2)</f>
        <v>0</v>
      </c>
      <c r="AX508" s="25">
        <f>ROUND(F508*AP508,2)</f>
        <v>0</v>
      </c>
      <c r="AY508" s="27" t="s">
        <v>1296</v>
      </c>
      <c r="AZ508" s="27" t="s">
        <v>338</v>
      </c>
      <c r="BA508" s="11" t="s">
        <v>61</v>
      </c>
      <c r="BC508" s="25">
        <f>AW508+AX508</f>
        <v>0</v>
      </c>
      <c r="BD508" s="25">
        <f>G508/(100-BE508)*100</f>
        <v>0</v>
      </c>
      <c r="BE508" s="25">
        <v>0</v>
      </c>
      <c r="BF508" s="25">
        <f>508</f>
        <v>508</v>
      </c>
      <c r="BH508" s="25">
        <f>F508*AO508</f>
        <v>0</v>
      </c>
      <c r="BI508" s="25">
        <f>F508*AP508</f>
        <v>0</v>
      </c>
      <c r="BJ508" s="25">
        <f>F508*G508</f>
        <v>0</v>
      </c>
      <c r="BK508" s="27" t="s">
        <v>124</v>
      </c>
      <c r="BL508" s="25"/>
      <c r="BW508" s="25">
        <v>21</v>
      </c>
      <c r="BX508" s="5" t="s">
        <v>1299</v>
      </c>
    </row>
    <row r="509" spans="1:76" x14ac:dyDescent="0.25">
      <c r="A509" s="28" t="s">
        <v>51</v>
      </c>
      <c r="B509" s="29" t="s">
        <v>1300</v>
      </c>
      <c r="C509" s="95" t="s">
        <v>1301</v>
      </c>
      <c r="D509" s="96"/>
      <c r="E509" s="30" t="s">
        <v>4</v>
      </c>
      <c r="F509" s="30" t="s">
        <v>4</v>
      </c>
      <c r="G509" s="30" t="s">
        <v>4</v>
      </c>
      <c r="H509" s="1">
        <f>H510</f>
        <v>0</v>
      </c>
      <c r="I509" s="1">
        <f>I510</f>
        <v>0</v>
      </c>
      <c r="J509" s="1">
        <f>J510</f>
        <v>0</v>
      </c>
      <c r="K509" s="31" t="s">
        <v>51</v>
      </c>
      <c r="AI509" s="11" t="s">
        <v>51</v>
      </c>
    </row>
    <row r="510" spans="1:76" x14ac:dyDescent="0.25">
      <c r="A510" s="28" t="s">
        <v>51</v>
      </c>
      <c r="B510" s="29" t="s">
        <v>1302</v>
      </c>
      <c r="C510" s="95" t="s">
        <v>1303</v>
      </c>
      <c r="D510" s="96"/>
      <c r="E510" s="30" t="s">
        <v>4</v>
      </c>
      <c r="F510" s="30" t="s">
        <v>4</v>
      </c>
      <c r="G510" s="30" t="s">
        <v>4</v>
      </c>
      <c r="H510" s="1">
        <f>SUM(H511:H516)</f>
        <v>0</v>
      </c>
      <c r="I510" s="1">
        <f>SUM(I511:I516)</f>
        <v>0</v>
      </c>
      <c r="J510" s="1">
        <f>SUM(J511:J516)</f>
        <v>0</v>
      </c>
      <c r="K510" s="31" t="s">
        <v>51</v>
      </c>
      <c r="AI510" s="11" t="s">
        <v>51</v>
      </c>
      <c r="AS510" s="1">
        <f>SUM(AJ511:AJ516)</f>
        <v>0</v>
      </c>
      <c r="AT510" s="1">
        <f>SUM(AK511:AK516)</f>
        <v>0</v>
      </c>
      <c r="AU510" s="1">
        <f>SUM(AL511:AL516)</f>
        <v>0</v>
      </c>
    </row>
    <row r="511" spans="1:76" x14ac:dyDescent="0.25">
      <c r="A511" s="2" t="s">
        <v>1304</v>
      </c>
      <c r="B511" s="3" t="s">
        <v>1305</v>
      </c>
      <c r="C511" s="79" t="s">
        <v>1306</v>
      </c>
      <c r="D511" s="74"/>
      <c r="E511" s="3" t="s">
        <v>1307</v>
      </c>
      <c r="F511" s="25">
        <v>1</v>
      </c>
      <c r="G511" s="25">
        <v>0</v>
      </c>
      <c r="H511" s="25">
        <f t="shared" ref="H511:H516" si="336">ROUND(F511*AO511,2)</f>
        <v>0</v>
      </c>
      <c r="I511" s="25">
        <f t="shared" ref="I511:I516" si="337">ROUND(F511*AP511,2)</f>
        <v>0</v>
      </c>
      <c r="J511" s="25">
        <f t="shared" ref="J511:J516" si="338">ROUND(F511*G511,2)</f>
        <v>0</v>
      </c>
      <c r="K511" s="26" t="s">
        <v>58</v>
      </c>
      <c r="Z511" s="25">
        <f t="shared" ref="Z511:Z516" si="339">ROUND(IF(AQ511="5",BJ511,0),2)</f>
        <v>0</v>
      </c>
      <c r="AB511" s="25">
        <f t="shared" ref="AB511:AB516" si="340">ROUND(IF(AQ511="1",BH511,0),2)</f>
        <v>0</v>
      </c>
      <c r="AC511" s="25">
        <f t="shared" ref="AC511:AC516" si="341">ROUND(IF(AQ511="1",BI511,0),2)</f>
        <v>0</v>
      </c>
      <c r="AD511" s="25">
        <f t="shared" ref="AD511:AD516" si="342">ROUND(IF(AQ511="7",BH511,0),2)</f>
        <v>0</v>
      </c>
      <c r="AE511" s="25">
        <f t="shared" ref="AE511:AE516" si="343">ROUND(IF(AQ511="7",BI511,0),2)</f>
        <v>0</v>
      </c>
      <c r="AF511" s="25">
        <f t="shared" ref="AF511:AF516" si="344">ROUND(IF(AQ511="2",BH511,0),2)</f>
        <v>0</v>
      </c>
      <c r="AG511" s="25">
        <f t="shared" ref="AG511:AG516" si="345">ROUND(IF(AQ511="2",BI511,0),2)</f>
        <v>0</v>
      </c>
      <c r="AH511" s="25">
        <f t="shared" ref="AH511:AH516" si="346">ROUND(IF(AQ511="0",BJ511,0),2)</f>
        <v>0</v>
      </c>
      <c r="AI511" s="11" t="s">
        <v>51</v>
      </c>
      <c r="AJ511" s="25">
        <f t="shared" ref="AJ511:AJ516" si="347">IF(AN511=0,J511,0)</f>
        <v>0</v>
      </c>
      <c r="AK511" s="25">
        <f t="shared" ref="AK511:AK516" si="348">IF(AN511=12,J511,0)</f>
        <v>0</v>
      </c>
      <c r="AL511" s="25">
        <f t="shared" ref="AL511:AL516" si="349">IF(AN511=21,J511,0)</f>
        <v>0</v>
      </c>
      <c r="AN511" s="25">
        <v>21</v>
      </c>
      <c r="AO511" s="25">
        <f t="shared" ref="AO511:AO516" si="350">G511*0</f>
        <v>0</v>
      </c>
      <c r="AP511" s="25">
        <f t="shared" ref="AP511:AP516" si="351">G511*(1-0)</f>
        <v>0</v>
      </c>
      <c r="AQ511" s="27" t="s">
        <v>448</v>
      </c>
      <c r="AV511" s="25">
        <f t="shared" ref="AV511:AV516" si="352">ROUND(AW511+AX511,2)</f>
        <v>0</v>
      </c>
      <c r="AW511" s="25">
        <f t="shared" ref="AW511:AW516" si="353">ROUND(F511*AO511,2)</f>
        <v>0</v>
      </c>
      <c r="AX511" s="25">
        <f t="shared" ref="AX511:AX516" si="354">ROUND(F511*AP511,2)</f>
        <v>0</v>
      </c>
      <c r="AY511" s="27" t="s">
        <v>1308</v>
      </c>
      <c r="AZ511" s="27" t="s">
        <v>1309</v>
      </c>
      <c r="BA511" s="11" t="s">
        <v>61</v>
      </c>
      <c r="BC511" s="25">
        <f t="shared" ref="BC511:BC516" si="355">AW511+AX511</f>
        <v>0</v>
      </c>
      <c r="BD511" s="25">
        <f t="shared" ref="BD511:BD516" si="356">G511/(100-BE511)*100</f>
        <v>0</v>
      </c>
      <c r="BE511" s="25">
        <v>0</v>
      </c>
      <c r="BF511" s="25">
        <f>511</f>
        <v>511</v>
      </c>
      <c r="BH511" s="25">
        <f t="shared" ref="BH511:BH516" si="357">F511*AO511</f>
        <v>0</v>
      </c>
      <c r="BI511" s="25">
        <f t="shared" ref="BI511:BI516" si="358">F511*AP511</f>
        <v>0</v>
      </c>
      <c r="BJ511" s="25">
        <f t="shared" ref="BJ511:BJ516" si="359">F511*G511</f>
        <v>0</v>
      </c>
      <c r="BK511" s="27" t="s">
        <v>62</v>
      </c>
      <c r="BL511" s="25"/>
      <c r="BO511" s="25">
        <f t="shared" ref="BO511:BO516" si="360">F511*G511</f>
        <v>0</v>
      </c>
      <c r="BW511" s="25">
        <v>21</v>
      </c>
      <c r="BX511" s="5" t="s">
        <v>1306</v>
      </c>
    </row>
    <row r="512" spans="1:76" x14ac:dyDescent="0.25">
      <c r="A512" s="2" t="s">
        <v>1310</v>
      </c>
      <c r="B512" s="3" t="s">
        <v>1311</v>
      </c>
      <c r="C512" s="79" t="s">
        <v>1312</v>
      </c>
      <c r="D512" s="74"/>
      <c r="E512" s="3" t="s">
        <v>1307</v>
      </c>
      <c r="F512" s="25">
        <v>1</v>
      </c>
      <c r="G512" s="25">
        <v>0</v>
      </c>
      <c r="H512" s="25">
        <f t="shared" si="336"/>
        <v>0</v>
      </c>
      <c r="I512" s="25">
        <f t="shared" si="337"/>
        <v>0</v>
      </c>
      <c r="J512" s="25">
        <f t="shared" si="338"/>
        <v>0</v>
      </c>
      <c r="K512" s="26" t="s">
        <v>58</v>
      </c>
      <c r="Z512" s="25">
        <f t="shared" si="339"/>
        <v>0</v>
      </c>
      <c r="AB512" s="25">
        <f t="shared" si="340"/>
        <v>0</v>
      </c>
      <c r="AC512" s="25">
        <f t="shared" si="341"/>
        <v>0</v>
      </c>
      <c r="AD512" s="25">
        <f t="shared" si="342"/>
        <v>0</v>
      </c>
      <c r="AE512" s="25">
        <f t="shared" si="343"/>
        <v>0</v>
      </c>
      <c r="AF512" s="25">
        <f t="shared" si="344"/>
        <v>0</v>
      </c>
      <c r="AG512" s="25">
        <f t="shared" si="345"/>
        <v>0</v>
      </c>
      <c r="AH512" s="25">
        <f t="shared" si="346"/>
        <v>0</v>
      </c>
      <c r="AI512" s="11" t="s">
        <v>51</v>
      </c>
      <c r="AJ512" s="25">
        <f t="shared" si="347"/>
        <v>0</v>
      </c>
      <c r="AK512" s="25">
        <f t="shared" si="348"/>
        <v>0</v>
      </c>
      <c r="AL512" s="25">
        <f t="shared" si="349"/>
        <v>0</v>
      </c>
      <c r="AN512" s="25">
        <v>21</v>
      </c>
      <c r="AO512" s="25">
        <f t="shared" si="350"/>
        <v>0</v>
      </c>
      <c r="AP512" s="25">
        <f t="shared" si="351"/>
        <v>0</v>
      </c>
      <c r="AQ512" s="27" t="s">
        <v>448</v>
      </c>
      <c r="AV512" s="25">
        <f t="shared" si="352"/>
        <v>0</v>
      </c>
      <c r="AW512" s="25">
        <f t="shared" si="353"/>
        <v>0</v>
      </c>
      <c r="AX512" s="25">
        <f t="shared" si="354"/>
        <v>0</v>
      </c>
      <c r="AY512" s="27" t="s">
        <v>1308</v>
      </c>
      <c r="AZ512" s="27" t="s">
        <v>1309</v>
      </c>
      <c r="BA512" s="11" t="s">
        <v>61</v>
      </c>
      <c r="BC512" s="25">
        <f t="shared" si="355"/>
        <v>0</v>
      </c>
      <c r="BD512" s="25">
        <f t="shared" si="356"/>
        <v>0</v>
      </c>
      <c r="BE512" s="25">
        <v>0</v>
      </c>
      <c r="BF512" s="25">
        <f>512</f>
        <v>512</v>
      </c>
      <c r="BH512" s="25">
        <f t="shared" si="357"/>
        <v>0</v>
      </c>
      <c r="BI512" s="25">
        <f t="shared" si="358"/>
        <v>0</v>
      </c>
      <c r="BJ512" s="25">
        <f t="shared" si="359"/>
        <v>0</v>
      </c>
      <c r="BK512" s="27" t="s">
        <v>62</v>
      </c>
      <c r="BL512" s="25"/>
      <c r="BO512" s="25">
        <f t="shared" si="360"/>
        <v>0</v>
      </c>
      <c r="BW512" s="25">
        <v>21</v>
      </c>
      <c r="BX512" s="5" t="s">
        <v>1312</v>
      </c>
    </row>
    <row r="513" spans="1:76" x14ac:dyDescent="0.25">
      <c r="A513" s="2" t="s">
        <v>1313</v>
      </c>
      <c r="B513" s="3" t="s">
        <v>1314</v>
      </c>
      <c r="C513" s="79" t="s">
        <v>1315</v>
      </c>
      <c r="D513" s="74"/>
      <c r="E513" s="3" t="s">
        <v>1307</v>
      </c>
      <c r="F513" s="25">
        <v>1</v>
      </c>
      <c r="G513" s="25">
        <v>0</v>
      </c>
      <c r="H513" s="25">
        <f t="shared" si="336"/>
        <v>0</v>
      </c>
      <c r="I513" s="25">
        <f t="shared" si="337"/>
        <v>0</v>
      </c>
      <c r="J513" s="25">
        <f t="shared" si="338"/>
        <v>0</v>
      </c>
      <c r="K513" s="26" t="s">
        <v>58</v>
      </c>
      <c r="Z513" s="25">
        <f t="shared" si="339"/>
        <v>0</v>
      </c>
      <c r="AB513" s="25">
        <f t="shared" si="340"/>
        <v>0</v>
      </c>
      <c r="AC513" s="25">
        <f t="shared" si="341"/>
        <v>0</v>
      </c>
      <c r="AD513" s="25">
        <f t="shared" si="342"/>
        <v>0</v>
      </c>
      <c r="AE513" s="25">
        <f t="shared" si="343"/>
        <v>0</v>
      </c>
      <c r="AF513" s="25">
        <f t="shared" si="344"/>
        <v>0</v>
      </c>
      <c r="AG513" s="25">
        <f t="shared" si="345"/>
        <v>0</v>
      </c>
      <c r="AH513" s="25">
        <f t="shared" si="346"/>
        <v>0</v>
      </c>
      <c r="AI513" s="11" t="s">
        <v>51</v>
      </c>
      <c r="AJ513" s="25">
        <f t="shared" si="347"/>
        <v>0</v>
      </c>
      <c r="AK513" s="25">
        <f t="shared" si="348"/>
        <v>0</v>
      </c>
      <c r="AL513" s="25">
        <f t="shared" si="349"/>
        <v>0</v>
      </c>
      <c r="AN513" s="25">
        <v>21</v>
      </c>
      <c r="AO513" s="25">
        <f t="shared" si="350"/>
        <v>0</v>
      </c>
      <c r="AP513" s="25">
        <f t="shared" si="351"/>
        <v>0</v>
      </c>
      <c r="AQ513" s="27" t="s">
        <v>448</v>
      </c>
      <c r="AV513" s="25">
        <f t="shared" si="352"/>
        <v>0</v>
      </c>
      <c r="AW513" s="25">
        <f t="shared" si="353"/>
        <v>0</v>
      </c>
      <c r="AX513" s="25">
        <f t="shared" si="354"/>
        <v>0</v>
      </c>
      <c r="AY513" s="27" t="s">
        <v>1308</v>
      </c>
      <c r="AZ513" s="27" t="s">
        <v>1309</v>
      </c>
      <c r="BA513" s="11" t="s">
        <v>61</v>
      </c>
      <c r="BC513" s="25">
        <f t="shared" si="355"/>
        <v>0</v>
      </c>
      <c r="BD513" s="25">
        <f t="shared" si="356"/>
        <v>0</v>
      </c>
      <c r="BE513" s="25">
        <v>0</v>
      </c>
      <c r="BF513" s="25">
        <f>513</f>
        <v>513</v>
      </c>
      <c r="BH513" s="25">
        <f t="shared" si="357"/>
        <v>0</v>
      </c>
      <c r="BI513" s="25">
        <f t="shared" si="358"/>
        <v>0</v>
      </c>
      <c r="BJ513" s="25">
        <f t="shared" si="359"/>
        <v>0</v>
      </c>
      <c r="BK513" s="27" t="s">
        <v>62</v>
      </c>
      <c r="BL513" s="25"/>
      <c r="BO513" s="25">
        <f t="shared" si="360"/>
        <v>0</v>
      </c>
      <c r="BW513" s="25">
        <v>21</v>
      </c>
      <c r="BX513" s="5" t="s">
        <v>1315</v>
      </c>
    </row>
    <row r="514" spans="1:76" x14ac:dyDescent="0.25">
      <c r="A514" s="2" t="s">
        <v>1316</v>
      </c>
      <c r="B514" s="3" t="s">
        <v>1314</v>
      </c>
      <c r="C514" s="79" t="s">
        <v>1317</v>
      </c>
      <c r="D514" s="74"/>
      <c r="E514" s="3" t="s">
        <v>1307</v>
      </c>
      <c r="F514" s="25">
        <v>1</v>
      </c>
      <c r="G514" s="25">
        <v>0</v>
      </c>
      <c r="H514" s="25">
        <f t="shared" si="336"/>
        <v>0</v>
      </c>
      <c r="I514" s="25">
        <f t="shared" si="337"/>
        <v>0</v>
      </c>
      <c r="J514" s="25">
        <f t="shared" si="338"/>
        <v>0</v>
      </c>
      <c r="K514" s="26" t="s">
        <v>58</v>
      </c>
      <c r="Z514" s="25">
        <f t="shared" si="339"/>
        <v>0</v>
      </c>
      <c r="AB514" s="25">
        <f t="shared" si="340"/>
        <v>0</v>
      </c>
      <c r="AC514" s="25">
        <f t="shared" si="341"/>
        <v>0</v>
      </c>
      <c r="AD514" s="25">
        <f t="shared" si="342"/>
        <v>0</v>
      </c>
      <c r="AE514" s="25">
        <f t="shared" si="343"/>
        <v>0</v>
      </c>
      <c r="AF514" s="25">
        <f t="shared" si="344"/>
        <v>0</v>
      </c>
      <c r="AG514" s="25">
        <f t="shared" si="345"/>
        <v>0</v>
      </c>
      <c r="AH514" s="25">
        <f t="shared" si="346"/>
        <v>0</v>
      </c>
      <c r="AI514" s="11" t="s">
        <v>51</v>
      </c>
      <c r="AJ514" s="25">
        <f t="shared" si="347"/>
        <v>0</v>
      </c>
      <c r="AK514" s="25">
        <f t="shared" si="348"/>
        <v>0</v>
      </c>
      <c r="AL514" s="25">
        <f t="shared" si="349"/>
        <v>0</v>
      </c>
      <c r="AN514" s="25">
        <v>21</v>
      </c>
      <c r="AO514" s="25">
        <f t="shared" si="350"/>
        <v>0</v>
      </c>
      <c r="AP514" s="25">
        <f t="shared" si="351"/>
        <v>0</v>
      </c>
      <c r="AQ514" s="27" t="s">
        <v>448</v>
      </c>
      <c r="AV514" s="25">
        <f t="shared" si="352"/>
        <v>0</v>
      </c>
      <c r="AW514" s="25">
        <f t="shared" si="353"/>
        <v>0</v>
      </c>
      <c r="AX514" s="25">
        <f t="shared" si="354"/>
        <v>0</v>
      </c>
      <c r="AY514" s="27" t="s">
        <v>1308</v>
      </c>
      <c r="AZ514" s="27" t="s">
        <v>1309</v>
      </c>
      <c r="BA514" s="11" t="s">
        <v>61</v>
      </c>
      <c r="BC514" s="25">
        <f t="shared" si="355"/>
        <v>0</v>
      </c>
      <c r="BD514" s="25">
        <f t="shared" si="356"/>
        <v>0</v>
      </c>
      <c r="BE514" s="25">
        <v>0</v>
      </c>
      <c r="BF514" s="25">
        <f>514</f>
        <v>514</v>
      </c>
      <c r="BH514" s="25">
        <f t="shared" si="357"/>
        <v>0</v>
      </c>
      <c r="BI514" s="25">
        <f t="shared" si="358"/>
        <v>0</v>
      </c>
      <c r="BJ514" s="25">
        <f t="shared" si="359"/>
        <v>0</v>
      </c>
      <c r="BK514" s="27" t="s">
        <v>62</v>
      </c>
      <c r="BL514" s="25"/>
      <c r="BO514" s="25">
        <f t="shared" si="360"/>
        <v>0</v>
      </c>
      <c r="BW514" s="25">
        <v>21</v>
      </c>
      <c r="BX514" s="5" t="s">
        <v>1317</v>
      </c>
    </row>
    <row r="515" spans="1:76" x14ac:dyDescent="0.25">
      <c r="A515" s="2" t="s">
        <v>1318</v>
      </c>
      <c r="B515" s="3" t="s">
        <v>1314</v>
      </c>
      <c r="C515" s="79" t="s">
        <v>1319</v>
      </c>
      <c r="D515" s="74"/>
      <c r="E515" s="3" t="s">
        <v>1307</v>
      </c>
      <c r="F515" s="25">
        <v>1</v>
      </c>
      <c r="G515" s="25">
        <v>0</v>
      </c>
      <c r="H515" s="25">
        <f t="shared" si="336"/>
        <v>0</v>
      </c>
      <c r="I515" s="25">
        <f t="shared" si="337"/>
        <v>0</v>
      </c>
      <c r="J515" s="25">
        <f t="shared" si="338"/>
        <v>0</v>
      </c>
      <c r="K515" s="26" t="s">
        <v>58</v>
      </c>
      <c r="Z515" s="25">
        <f t="shared" si="339"/>
        <v>0</v>
      </c>
      <c r="AB515" s="25">
        <f t="shared" si="340"/>
        <v>0</v>
      </c>
      <c r="AC515" s="25">
        <f t="shared" si="341"/>
        <v>0</v>
      </c>
      <c r="AD515" s="25">
        <f t="shared" si="342"/>
        <v>0</v>
      </c>
      <c r="AE515" s="25">
        <f t="shared" si="343"/>
        <v>0</v>
      </c>
      <c r="AF515" s="25">
        <f t="shared" si="344"/>
        <v>0</v>
      </c>
      <c r="AG515" s="25">
        <f t="shared" si="345"/>
        <v>0</v>
      </c>
      <c r="AH515" s="25">
        <f t="shared" si="346"/>
        <v>0</v>
      </c>
      <c r="AI515" s="11" t="s">
        <v>51</v>
      </c>
      <c r="AJ515" s="25">
        <f t="shared" si="347"/>
        <v>0</v>
      </c>
      <c r="AK515" s="25">
        <f t="shared" si="348"/>
        <v>0</v>
      </c>
      <c r="AL515" s="25">
        <f t="shared" si="349"/>
        <v>0</v>
      </c>
      <c r="AN515" s="25">
        <v>21</v>
      </c>
      <c r="AO515" s="25">
        <f t="shared" si="350"/>
        <v>0</v>
      </c>
      <c r="AP515" s="25">
        <f t="shared" si="351"/>
        <v>0</v>
      </c>
      <c r="AQ515" s="27" t="s">
        <v>448</v>
      </c>
      <c r="AV515" s="25">
        <f t="shared" si="352"/>
        <v>0</v>
      </c>
      <c r="AW515" s="25">
        <f t="shared" si="353"/>
        <v>0</v>
      </c>
      <c r="AX515" s="25">
        <f t="shared" si="354"/>
        <v>0</v>
      </c>
      <c r="AY515" s="27" t="s">
        <v>1308</v>
      </c>
      <c r="AZ515" s="27" t="s">
        <v>1309</v>
      </c>
      <c r="BA515" s="11" t="s">
        <v>61</v>
      </c>
      <c r="BC515" s="25">
        <f t="shared" si="355"/>
        <v>0</v>
      </c>
      <c r="BD515" s="25">
        <f t="shared" si="356"/>
        <v>0</v>
      </c>
      <c r="BE515" s="25">
        <v>0</v>
      </c>
      <c r="BF515" s="25">
        <f>515</f>
        <v>515</v>
      </c>
      <c r="BH515" s="25">
        <f t="shared" si="357"/>
        <v>0</v>
      </c>
      <c r="BI515" s="25">
        <f t="shared" si="358"/>
        <v>0</v>
      </c>
      <c r="BJ515" s="25">
        <f t="shared" si="359"/>
        <v>0</v>
      </c>
      <c r="BK515" s="27" t="s">
        <v>62</v>
      </c>
      <c r="BL515" s="25"/>
      <c r="BO515" s="25">
        <f t="shared" si="360"/>
        <v>0</v>
      </c>
      <c r="BW515" s="25">
        <v>21</v>
      </c>
      <c r="BX515" s="5" t="s">
        <v>1319</v>
      </c>
    </row>
    <row r="516" spans="1:76" x14ac:dyDescent="0.25">
      <c r="A516" s="2" t="s">
        <v>1320</v>
      </c>
      <c r="B516" s="3" t="s">
        <v>1314</v>
      </c>
      <c r="C516" s="79" t="s">
        <v>1321</v>
      </c>
      <c r="D516" s="74"/>
      <c r="E516" s="3" t="s">
        <v>1307</v>
      </c>
      <c r="F516" s="25">
        <v>1</v>
      </c>
      <c r="G516" s="25">
        <v>0</v>
      </c>
      <c r="H516" s="25">
        <f t="shared" si="336"/>
        <v>0</v>
      </c>
      <c r="I516" s="25">
        <f t="shared" si="337"/>
        <v>0</v>
      </c>
      <c r="J516" s="25">
        <f t="shared" si="338"/>
        <v>0</v>
      </c>
      <c r="K516" s="26" t="s">
        <v>58</v>
      </c>
      <c r="Z516" s="25">
        <f t="shared" si="339"/>
        <v>0</v>
      </c>
      <c r="AB516" s="25">
        <f t="shared" si="340"/>
        <v>0</v>
      </c>
      <c r="AC516" s="25">
        <f t="shared" si="341"/>
        <v>0</v>
      </c>
      <c r="AD516" s="25">
        <f t="shared" si="342"/>
        <v>0</v>
      </c>
      <c r="AE516" s="25">
        <f t="shared" si="343"/>
        <v>0</v>
      </c>
      <c r="AF516" s="25">
        <f t="shared" si="344"/>
        <v>0</v>
      </c>
      <c r="AG516" s="25">
        <f t="shared" si="345"/>
        <v>0</v>
      </c>
      <c r="AH516" s="25">
        <f t="shared" si="346"/>
        <v>0</v>
      </c>
      <c r="AI516" s="11" t="s">
        <v>51</v>
      </c>
      <c r="AJ516" s="25">
        <f t="shared" si="347"/>
        <v>0</v>
      </c>
      <c r="AK516" s="25">
        <f t="shared" si="348"/>
        <v>0</v>
      </c>
      <c r="AL516" s="25">
        <f t="shared" si="349"/>
        <v>0</v>
      </c>
      <c r="AN516" s="25">
        <v>21</v>
      </c>
      <c r="AO516" s="25">
        <f t="shared" si="350"/>
        <v>0</v>
      </c>
      <c r="AP516" s="25">
        <f t="shared" si="351"/>
        <v>0</v>
      </c>
      <c r="AQ516" s="27" t="s">
        <v>448</v>
      </c>
      <c r="AV516" s="25">
        <f t="shared" si="352"/>
        <v>0</v>
      </c>
      <c r="AW516" s="25">
        <f t="shared" si="353"/>
        <v>0</v>
      </c>
      <c r="AX516" s="25">
        <f t="shared" si="354"/>
        <v>0</v>
      </c>
      <c r="AY516" s="27" t="s">
        <v>1308</v>
      </c>
      <c r="AZ516" s="27" t="s">
        <v>1309</v>
      </c>
      <c r="BA516" s="11" t="s">
        <v>61</v>
      </c>
      <c r="BC516" s="25">
        <f t="shared" si="355"/>
        <v>0</v>
      </c>
      <c r="BD516" s="25">
        <f t="shared" si="356"/>
        <v>0</v>
      </c>
      <c r="BE516" s="25">
        <v>0</v>
      </c>
      <c r="BF516" s="25">
        <f>516</f>
        <v>516</v>
      </c>
      <c r="BH516" s="25">
        <f t="shared" si="357"/>
        <v>0</v>
      </c>
      <c r="BI516" s="25">
        <f t="shared" si="358"/>
        <v>0</v>
      </c>
      <c r="BJ516" s="25">
        <f t="shared" si="359"/>
        <v>0</v>
      </c>
      <c r="BK516" s="27" t="s">
        <v>62</v>
      </c>
      <c r="BL516" s="25"/>
      <c r="BO516" s="25">
        <f t="shared" si="360"/>
        <v>0</v>
      </c>
      <c r="BW516" s="25">
        <v>21</v>
      </c>
      <c r="BX516" s="5" t="s">
        <v>1321</v>
      </c>
    </row>
    <row r="517" spans="1:76" ht="13.5" customHeight="1" x14ac:dyDescent="0.25">
      <c r="A517" s="34"/>
      <c r="B517" s="35" t="s">
        <v>86</v>
      </c>
      <c r="C517" s="100" t="s">
        <v>1322</v>
      </c>
      <c r="D517" s="101"/>
      <c r="E517" s="101"/>
      <c r="F517" s="101"/>
      <c r="G517" s="101"/>
      <c r="H517" s="101"/>
      <c r="I517" s="101"/>
      <c r="J517" s="101"/>
      <c r="K517" s="102"/>
    </row>
    <row r="518" spans="1:76" x14ac:dyDescent="0.25">
      <c r="H518" s="103" t="s">
        <v>1323</v>
      </c>
      <c r="I518" s="103"/>
      <c r="J518" s="36">
        <f>ROUND(J12+J19+J22+J27+J30+J36+J45+J51+J72+J77+J80+J83+J88+J93+J98+J113+J116+J131+J134+J145+J153+J156+J158+J161+J197+J207+J218+J226+J229+J248+J262+J274+J284+J288+J318+J323+J333+J337+J343+J360+J372+J389+J411+J444+J453+J467+J472+J474+J489+J496+J501+J503+J506+J510,0)</f>
        <v>0</v>
      </c>
    </row>
    <row r="519" spans="1:76" x14ac:dyDescent="0.25">
      <c r="A519" s="37" t="s">
        <v>1324</v>
      </c>
    </row>
    <row r="520" spans="1:76" ht="12.75" customHeight="1" x14ac:dyDescent="0.25">
      <c r="A520" s="79" t="s">
        <v>51</v>
      </c>
      <c r="B520" s="74"/>
      <c r="C520" s="74"/>
      <c r="D520" s="74"/>
      <c r="E520" s="74"/>
      <c r="F520" s="74"/>
      <c r="G520" s="74"/>
      <c r="H520" s="74"/>
      <c r="I520" s="74"/>
      <c r="J520" s="74"/>
      <c r="K520" s="74"/>
    </row>
  </sheetData>
  <mergeCells count="536">
    <mergeCell ref="C515:D515"/>
    <mergeCell ref="C516:D516"/>
    <mergeCell ref="C517:K517"/>
    <mergeCell ref="H518:I518"/>
    <mergeCell ref="A520:K520"/>
    <mergeCell ref="C510:D510"/>
    <mergeCell ref="C511:D511"/>
    <mergeCell ref="C512:D512"/>
    <mergeCell ref="C513:D513"/>
    <mergeCell ref="C514:D514"/>
    <mergeCell ref="C505:D505"/>
    <mergeCell ref="C506:D506"/>
    <mergeCell ref="C507:D507"/>
    <mergeCell ref="C508:D508"/>
    <mergeCell ref="C509:D509"/>
    <mergeCell ref="C500:K500"/>
    <mergeCell ref="C501:D501"/>
    <mergeCell ref="C502:D502"/>
    <mergeCell ref="C503:D503"/>
    <mergeCell ref="C504:D504"/>
    <mergeCell ref="C495:K495"/>
    <mergeCell ref="C496:D496"/>
    <mergeCell ref="C497:D497"/>
    <mergeCell ref="C498:D498"/>
    <mergeCell ref="C499:D499"/>
    <mergeCell ref="C490:D490"/>
    <mergeCell ref="C491:K491"/>
    <mergeCell ref="C492:D492"/>
    <mergeCell ref="C493:K493"/>
    <mergeCell ref="C494:D494"/>
    <mergeCell ref="C485:K485"/>
    <mergeCell ref="C486:D486"/>
    <mergeCell ref="C487:K487"/>
    <mergeCell ref="C488:D488"/>
    <mergeCell ref="C489:D489"/>
    <mergeCell ref="C480:D480"/>
    <mergeCell ref="C481:K481"/>
    <mergeCell ref="C482:D482"/>
    <mergeCell ref="C483:D483"/>
    <mergeCell ref="C484:D484"/>
    <mergeCell ref="C475:D475"/>
    <mergeCell ref="C476:D476"/>
    <mergeCell ref="C477:K477"/>
    <mergeCell ref="C478:D478"/>
    <mergeCell ref="C479:D479"/>
    <mergeCell ref="C470:K470"/>
    <mergeCell ref="C471:D471"/>
    <mergeCell ref="C472:D472"/>
    <mergeCell ref="C473:D473"/>
    <mergeCell ref="C474:D474"/>
    <mergeCell ref="C465:D465"/>
    <mergeCell ref="C466:D466"/>
    <mergeCell ref="C467:D467"/>
    <mergeCell ref="C468:D468"/>
    <mergeCell ref="C469:D469"/>
    <mergeCell ref="C460:K460"/>
    <mergeCell ref="C461:D461"/>
    <mergeCell ref="C462:D462"/>
    <mergeCell ref="C463:D463"/>
    <mergeCell ref="C464:D464"/>
    <mergeCell ref="C455:K455"/>
    <mergeCell ref="C456:D456"/>
    <mergeCell ref="C457:K457"/>
    <mergeCell ref="C458:D458"/>
    <mergeCell ref="C459:D459"/>
    <mergeCell ref="C450:D450"/>
    <mergeCell ref="C451:D451"/>
    <mergeCell ref="C452:D452"/>
    <mergeCell ref="C453:D453"/>
    <mergeCell ref="C454:D454"/>
    <mergeCell ref="C445:D445"/>
    <mergeCell ref="C446:K446"/>
    <mergeCell ref="C447:D447"/>
    <mergeCell ref="C448:D448"/>
    <mergeCell ref="C449:D449"/>
    <mergeCell ref="C440:D440"/>
    <mergeCell ref="C441:D441"/>
    <mergeCell ref="C442:D442"/>
    <mergeCell ref="C443:D443"/>
    <mergeCell ref="C444:D444"/>
    <mergeCell ref="C435:D435"/>
    <mergeCell ref="C436:D436"/>
    <mergeCell ref="C437:D437"/>
    <mergeCell ref="C438:D438"/>
    <mergeCell ref="C439:D439"/>
    <mergeCell ref="C430:D430"/>
    <mergeCell ref="C431:D431"/>
    <mergeCell ref="C432:D432"/>
    <mergeCell ref="C433:D433"/>
    <mergeCell ref="C434:D434"/>
    <mergeCell ref="C425:D425"/>
    <mergeCell ref="C426:D426"/>
    <mergeCell ref="C427:D427"/>
    <mergeCell ref="C428:D428"/>
    <mergeCell ref="C429:D429"/>
    <mergeCell ref="C420:D420"/>
    <mergeCell ref="C421:D421"/>
    <mergeCell ref="C422:D422"/>
    <mergeCell ref="C423:D423"/>
    <mergeCell ref="C424:D424"/>
    <mergeCell ref="C415:D415"/>
    <mergeCell ref="C416:D416"/>
    <mergeCell ref="C417:D417"/>
    <mergeCell ref="C418:D418"/>
    <mergeCell ref="C419:D419"/>
    <mergeCell ref="C410:D410"/>
    <mergeCell ref="C411:D411"/>
    <mergeCell ref="C412:D412"/>
    <mergeCell ref="C413:D413"/>
    <mergeCell ref="C414:D414"/>
    <mergeCell ref="C405:K405"/>
    <mergeCell ref="C406:D406"/>
    <mergeCell ref="C407:K407"/>
    <mergeCell ref="C408:D408"/>
    <mergeCell ref="C409:K409"/>
    <mergeCell ref="C400:D400"/>
    <mergeCell ref="C401:D401"/>
    <mergeCell ref="C402:D402"/>
    <mergeCell ref="C403:K403"/>
    <mergeCell ref="C404:D404"/>
    <mergeCell ref="C395:D395"/>
    <mergeCell ref="C396:D396"/>
    <mergeCell ref="C397:D397"/>
    <mergeCell ref="C398:D398"/>
    <mergeCell ref="C399:K399"/>
    <mergeCell ref="C390:D390"/>
    <mergeCell ref="C391:D391"/>
    <mergeCell ref="C392:D392"/>
    <mergeCell ref="C393:D393"/>
    <mergeCell ref="C394:D394"/>
    <mergeCell ref="C385:K385"/>
    <mergeCell ref="C386:D386"/>
    <mergeCell ref="C387:K387"/>
    <mergeCell ref="C388:D388"/>
    <mergeCell ref="C389:D389"/>
    <mergeCell ref="C380:K380"/>
    <mergeCell ref="C381:D381"/>
    <mergeCell ref="C382:K382"/>
    <mergeCell ref="C383:D383"/>
    <mergeCell ref="C384:D384"/>
    <mergeCell ref="C375:D375"/>
    <mergeCell ref="C376:K376"/>
    <mergeCell ref="C377:D377"/>
    <mergeCell ref="C378:K378"/>
    <mergeCell ref="C379:D379"/>
    <mergeCell ref="C370:D370"/>
    <mergeCell ref="C371:D371"/>
    <mergeCell ref="C372:D372"/>
    <mergeCell ref="C373:D373"/>
    <mergeCell ref="C374:K374"/>
    <mergeCell ref="C365:D365"/>
    <mergeCell ref="C366:D366"/>
    <mergeCell ref="C367:D367"/>
    <mergeCell ref="C368:D368"/>
    <mergeCell ref="C369:D369"/>
    <mergeCell ref="C360:D360"/>
    <mergeCell ref="C361:D361"/>
    <mergeCell ref="C362:D362"/>
    <mergeCell ref="C363:D363"/>
    <mergeCell ref="C364:D364"/>
    <mergeCell ref="C355:D355"/>
    <mergeCell ref="C356:D356"/>
    <mergeCell ref="C357:D357"/>
    <mergeCell ref="C358:D358"/>
    <mergeCell ref="C359:D359"/>
    <mergeCell ref="C350:D350"/>
    <mergeCell ref="C351:D351"/>
    <mergeCell ref="C352:D352"/>
    <mergeCell ref="C353:D353"/>
    <mergeCell ref="C354:D354"/>
    <mergeCell ref="C345:D345"/>
    <mergeCell ref="C346:D346"/>
    <mergeCell ref="C347:K347"/>
    <mergeCell ref="C348:D348"/>
    <mergeCell ref="C349:D349"/>
    <mergeCell ref="C340:K340"/>
    <mergeCell ref="C341:D341"/>
    <mergeCell ref="C342:D342"/>
    <mergeCell ref="C343:D343"/>
    <mergeCell ref="C344:D344"/>
    <mergeCell ref="C335:D335"/>
    <mergeCell ref="C336:D336"/>
    <mergeCell ref="C337:D337"/>
    <mergeCell ref="C338:D338"/>
    <mergeCell ref="C339:D339"/>
    <mergeCell ref="C330:D330"/>
    <mergeCell ref="C331:D331"/>
    <mergeCell ref="C332:D332"/>
    <mergeCell ref="C333:D333"/>
    <mergeCell ref="C334:D334"/>
    <mergeCell ref="C325:D325"/>
    <mergeCell ref="C326:D326"/>
    <mergeCell ref="C327:D327"/>
    <mergeCell ref="C328:D328"/>
    <mergeCell ref="C329:D329"/>
    <mergeCell ref="C320:D320"/>
    <mergeCell ref="C321:D321"/>
    <mergeCell ref="C322:K322"/>
    <mergeCell ref="C323:D323"/>
    <mergeCell ref="C324:D324"/>
    <mergeCell ref="C315:D315"/>
    <mergeCell ref="C316:K316"/>
    <mergeCell ref="C317:D317"/>
    <mergeCell ref="C318:D318"/>
    <mergeCell ref="C319:D319"/>
    <mergeCell ref="C310:K310"/>
    <mergeCell ref="C311:D311"/>
    <mergeCell ref="C312:K312"/>
    <mergeCell ref="C313:D313"/>
    <mergeCell ref="C314:K314"/>
    <mergeCell ref="C305:D305"/>
    <mergeCell ref="C306:D306"/>
    <mergeCell ref="C307:D307"/>
    <mergeCell ref="C308:D308"/>
    <mergeCell ref="C309:D309"/>
    <mergeCell ref="C300:D300"/>
    <mergeCell ref="C301:D301"/>
    <mergeCell ref="C302:D302"/>
    <mergeCell ref="C303:D303"/>
    <mergeCell ref="C304:D304"/>
    <mergeCell ref="C295:D295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65:K265"/>
    <mergeCell ref="C266:D266"/>
    <mergeCell ref="C267:K267"/>
    <mergeCell ref="C268:D268"/>
    <mergeCell ref="C269:D269"/>
    <mergeCell ref="C260:K260"/>
    <mergeCell ref="C261:D261"/>
    <mergeCell ref="C262:D262"/>
    <mergeCell ref="C263:D263"/>
    <mergeCell ref="C264:D264"/>
    <mergeCell ref="C255:D255"/>
    <mergeCell ref="C256:K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45:K245"/>
    <mergeCell ref="C246:D246"/>
    <mergeCell ref="C247:D247"/>
    <mergeCell ref="C248:D248"/>
    <mergeCell ref="C249:D249"/>
    <mergeCell ref="C240:D240"/>
    <mergeCell ref="C241:D241"/>
    <mergeCell ref="C242:K242"/>
    <mergeCell ref="C243:D243"/>
    <mergeCell ref="C244:D244"/>
    <mergeCell ref="C235:K235"/>
    <mergeCell ref="C236:D236"/>
    <mergeCell ref="C237:K237"/>
    <mergeCell ref="C238:D238"/>
    <mergeCell ref="C239:K239"/>
    <mergeCell ref="C230:D230"/>
    <mergeCell ref="C231:K231"/>
    <mergeCell ref="C232:D232"/>
    <mergeCell ref="C233:K233"/>
    <mergeCell ref="C234:D234"/>
    <mergeCell ref="C225:D225"/>
    <mergeCell ref="C226:D226"/>
    <mergeCell ref="C227:D227"/>
    <mergeCell ref="C228:K228"/>
    <mergeCell ref="C229:D229"/>
    <mergeCell ref="C220:K220"/>
    <mergeCell ref="C221:D221"/>
    <mergeCell ref="C222:D222"/>
    <mergeCell ref="C223:D223"/>
    <mergeCell ref="C224:K22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05:D205"/>
    <mergeCell ref="C206:K206"/>
    <mergeCell ref="C207:D207"/>
    <mergeCell ref="C208:D208"/>
    <mergeCell ref="C209:D209"/>
    <mergeCell ref="C200:D200"/>
    <mergeCell ref="C201:K201"/>
    <mergeCell ref="C202:D202"/>
    <mergeCell ref="C203:D203"/>
    <mergeCell ref="C204:D204"/>
    <mergeCell ref="C195:K195"/>
    <mergeCell ref="C196:D196"/>
    <mergeCell ref="C197:D197"/>
    <mergeCell ref="C198:D198"/>
    <mergeCell ref="C199:K199"/>
    <mergeCell ref="C190:D190"/>
    <mergeCell ref="C191:K191"/>
    <mergeCell ref="C192:D192"/>
    <mergeCell ref="C193:K193"/>
    <mergeCell ref="C194:D194"/>
    <mergeCell ref="C185:D185"/>
    <mergeCell ref="C186:D186"/>
    <mergeCell ref="C187:K187"/>
    <mergeCell ref="C188:D188"/>
    <mergeCell ref="C189:D189"/>
    <mergeCell ref="C180:K180"/>
    <mergeCell ref="C181:D181"/>
    <mergeCell ref="C182:D182"/>
    <mergeCell ref="C183:D183"/>
    <mergeCell ref="C184:K184"/>
    <mergeCell ref="C175:D175"/>
    <mergeCell ref="C176:K176"/>
    <mergeCell ref="C177:D177"/>
    <mergeCell ref="C178:K178"/>
    <mergeCell ref="C179:D179"/>
    <mergeCell ref="C170:D170"/>
    <mergeCell ref="C171:D171"/>
    <mergeCell ref="C172:D172"/>
    <mergeCell ref="C173:D173"/>
    <mergeCell ref="C174:K174"/>
    <mergeCell ref="C165:D165"/>
    <mergeCell ref="C166:D166"/>
    <mergeCell ref="C167:D167"/>
    <mergeCell ref="C168:K168"/>
    <mergeCell ref="C169:D169"/>
    <mergeCell ref="C160:K160"/>
    <mergeCell ref="C161:D161"/>
    <mergeCell ref="C162:D162"/>
    <mergeCell ref="C163:D163"/>
    <mergeCell ref="C164:D164"/>
    <mergeCell ref="C155:K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45:D145"/>
    <mergeCell ref="C146:D146"/>
    <mergeCell ref="C147:D147"/>
    <mergeCell ref="C148:D148"/>
    <mergeCell ref="C149:D149"/>
    <mergeCell ref="C140:K140"/>
    <mergeCell ref="C141:D141"/>
    <mergeCell ref="C142:D142"/>
    <mergeCell ref="C143:D143"/>
    <mergeCell ref="C144:D144"/>
    <mergeCell ref="C135:D135"/>
    <mergeCell ref="C136:K136"/>
    <mergeCell ref="C137:D137"/>
    <mergeCell ref="C138:K138"/>
    <mergeCell ref="C139:D139"/>
    <mergeCell ref="C130:D130"/>
    <mergeCell ref="C131:D131"/>
    <mergeCell ref="C132:D132"/>
    <mergeCell ref="C133:K133"/>
    <mergeCell ref="C134:D134"/>
    <mergeCell ref="C125:D125"/>
    <mergeCell ref="C126:K126"/>
    <mergeCell ref="C127:D127"/>
    <mergeCell ref="C128:K128"/>
    <mergeCell ref="C129:D129"/>
    <mergeCell ref="C120:K120"/>
    <mergeCell ref="C121:D121"/>
    <mergeCell ref="C122:K122"/>
    <mergeCell ref="C123:D123"/>
    <mergeCell ref="C124:K124"/>
    <mergeCell ref="C115:K115"/>
    <mergeCell ref="C116:D116"/>
    <mergeCell ref="C117:D117"/>
    <mergeCell ref="C118:K118"/>
    <mergeCell ref="C119:D119"/>
    <mergeCell ref="C110:K110"/>
    <mergeCell ref="C111:D111"/>
    <mergeCell ref="C112:K112"/>
    <mergeCell ref="C113:D113"/>
    <mergeCell ref="C114:D114"/>
    <mergeCell ref="C105:D105"/>
    <mergeCell ref="C106:K106"/>
    <mergeCell ref="C107:D107"/>
    <mergeCell ref="C108:D108"/>
    <mergeCell ref="C109:D109"/>
    <mergeCell ref="C100:D100"/>
    <mergeCell ref="C101:D101"/>
    <mergeCell ref="C102:K102"/>
    <mergeCell ref="C103:D103"/>
    <mergeCell ref="C104:K104"/>
    <mergeCell ref="C95:K95"/>
    <mergeCell ref="C96:D96"/>
    <mergeCell ref="C97:D97"/>
    <mergeCell ref="C98:D98"/>
    <mergeCell ref="C99:D99"/>
    <mergeCell ref="C90:K90"/>
    <mergeCell ref="C91:D91"/>
    <mergeCell ref="C92:K92"/>
    <mergeCell ref="C93:D93"/>
    <mergeCell ref="C94:D94"/>
    <mergeCell ref="C85:K85"/>
    <mergeCell ref="C86:D86"/>
    <mergeCell ref="C87:K87"/>
    <mergeCell ref="C88:D88"/>
    <mergeCell ref="C89:D89"/>
    <mergeCell ref="C80:D80"/>
    <mergeCell ref="C81:D81"/>
    <mergeCell ref="C82:D82"/>
    <mergeCell ref="C83:D83"/>
    <mergeCell ref="C84:D84"/>
    <mergeCell ref="C75:D75"/>
    <mergeCell ref="C76:K76"/>
    <mergeCell ref="C77:D77"/>
    <mergeCell ref="C78:D78"/>
    <mergeCell ref="C79:K79"/>
    <mergeCell ref="C70:D70"/>
    <mergeCell ref="C71:D71"/>
    <mergeCell ref="C72:D72"/>
    <mergeCell ref="C73:D73"/>
    <mergeCell ref="C74:K74"/>
    <mergeCell ref="C65:D65"/>
    <mergeCell ref="C66:K66"/>
    <mergeCell ref="C67:D67"/>
    <mergeCell ref="C68:K68"/>
    <mergeCell ref="C69:D69"/>
    <mergeCell ref="C60:D60"/>
    <mergeCell ref="C61:D61"/>
    <mergeCell ref="C62:K62"/>
    <mergeCell ref="C63:D63"/>
    <mergeCell ref="C64:K64"/>
    <mergeCell ref="C55:D55"/>
    <mergeCell ref="C56:D56"/>
    <mergeCell ref="C57:K57"/>
    <mergeCell ref="C58:D58"/>
    <mergeCell ref="C59:K59"/>
    <mergeCell ref="C50:K50"/>
    <mergeCell ref="C51:D51"/>
    <mergeCell ref="C52:D52"/>
    <mergeCell ref="C53:D53"/>
    <mergeCell ref="C54:D54"/>
    <mergeCell ref="C45:D45"/>
    <mergeCell ref="C46:D46"/>
    <mergeCell ref="C47:K47"/>
    <mergeCell ref="C48:D48"/>
    <mergeCell ref="C49:D49"/>
    <mergeCell ref="C40:K40"/>
    <mergeCell ref="C41:D41"/>
    <mergeCell ref="C42:K42"/>
    <mergeCell ref="C43:D43"/>
    <mergeCell ref="C44:K44"/>
    <mergeCell ref="C35:D35"/>
    <mergeCell ref="C36:D36"/>
    <mergeCell ref="C37:D37"/>
    <mergeCell ref="C38:K38"/>
    <mergeCell ref="C39:D39"/>
    <mergeCell ref="C30:D30"/>
    <mergeCell ref="C31:D31"/>
    <mergeCell ref="C32:K32"/>
    <mergeCell ref="C33:D33"/>
    <mergeCell ref="C34:D34"/>
    <mergeCell ref="C25:D25"/>
    <mergeCell ref="C26:D26"/>
    <mergeCell ref="C27:D27"/>
    <mergeCell ref="C28:D28"/>
    <mergeCell ref="C29:D29"/>
    <mergeCell ref="C20:D20"/>
    <mergeCell ref="C21:K21"/>
    <mergeCell ref="C22:D22"/>
    <mergeCell ref="C23:D23"/>
    <mergeCell ref="C24:D24"/>
    <mergeCell ref="C15:D15"/>
    <mergeCell ref="C16:D16"/>
    <mergeCell ref="C17:D17"/>
    <mergeCell ref="C18:D18"/>
    <mergeCell ref="C19:D19"/>
    <mergeCell ref="C11:D11"/>
    <mergeCell ref="H10:J10"/>
    <mergeCell ref="C12:D12"/>
    <mergeCell ref="C13:D13"/>
    <mergeCell ref="C14:D14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workbookViewId="0">
      <pane ySplit="11" topLeftCell="A12" activePane="bottomLeft" state="frozen"/>
      <selection pane="bottomLeft" activeCell="C65" sqref="C65:D65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4" width="12.140625" customWidth="1"/>
    <col min="5" max="7" width="27.85546875" customWidth="1"/>
    <col min="8" max="9" width="0" hidden="1" customWidth="1"/>
  </cols>
  <sheetData>
    <row r="1" spans="1:9" ht="54.75" customHeight="1" x14ac:dyDescent="0.25">
      <c r="A1" s="70" t="s">
        <v>1325</v>
      </c>
      <c r="B1" s="70"/>
      <c r="C1" s="70"/>
      <c r="D1" s="70"/>
      <c r="E1" s="70"/>
      <c r="F1" s="70"/>
      <c r="G1" s="70"/>
    </row>
    <row r="2" spans="1:9" x14ac:dyDescent="0.25">
      <c r="A2" s="71" t="s">
        <v>1</v>
      </c>
      <c r="B2" s="72"/>
      <c r="C2" s="80" t="str">
        <f>'Stavební rozpočet'!C2</f>
        <v>Stavební úpravy a změna užívání RD</v>
      </c>
      <c r="D2" s="72" t="s">
        <v>3</v>
      </c>
      <c r="E2" s="72" t="s">
        <v>4</v>
      </c>
      <c r="F2" s="78" t="s">
        <v>5</v>
      </c>
      <c r="G2" s="105" t="str">
        <f>'Stavební rozpočet'!I2</f>
        <v>Romodrom o.p.s.</v>
      </c>
    </row>
    <row r="3" spans="1:9" ht="15" customHeight="1" x14ac:dyDescent="0.25">
      <c r="A3" s="73"/>
      <c r="B3" s="74"/>
      <c r="C3" s="82"/>
      <c r="D3" s="74"/>
      <c r="E3" s="74"/>
      <c r="F3" s="74"/>
      <c r="G3" s="84"/>
    </row>
    <row r="4" spans="1:9" x14ac:dyDescent="0.25">
      <c r="A4" s="75" t="s">
        <v>7</v>
      </c>
      <c r="B4" s="74"/>
      <c r="C4" s="79" t="str">
        <f>'Stavební rozpočet'!C4</f>
        <v xml:space="preserve"> </v>
      </c>
      <c r="D4" s="74" t="s">
        <v>8</v>
      </c>
      <c r="E4" s="74" t="s">
        <v>4</v>
      </c>
      <c r="F4" s="79" t="s">
        <v>9</v>
      </c>
      <c r="G4" s="106" t="str">
        <f>'Stavební rozpočet'!I4</f>
        <v>Projekční kancelář ATRIA</v>
      </c>
    </row>
    <row r="5" spans="1:9" ht="15" customHeight="1" x14ac:dyDescent="0.25">
      <c r="A5" s="73"/>
      <c r="B5" s="74"/>
      <c r="C5" s="74"/>
      <c r="D5" s="74"/>
      <c r="E5" s="74"/>
      <c r="F5" s="74"/>
      <c r="G5" s="84"/>
    </row>
    <row r="6" spans="1:9" x14ac:dyDescent="0.25">
      <c r="A6" s="75" t="s">
        <v>11</v>
      </c>
      <c r="B6" s="74"/>
      <c r="C6" s="79" t="str">
        <f>'Stavební rozpočet'!C6</f>
        <v>ul.Milady Horákové, čp.602, k.ú.Kročehlavy, Kladno</v>
      </c>
      <c r="D6" s="74" t="s">
        <v>13</v>
      </c>
      <c r="E6" s="74" t="s">
        <v>4</v>
      </c>
      <c r="F6" s="79" t="s">
        <v>14</v>
      </c>
      <c r="G6" s="106" t="str">
        <f>'Stavební rozpočet'!I6</f>
        <v>Dle výběrového řízení</v>
      </c>
    </row>
    <row r="7" spans="1:9" ht="15" customHeight="1" x14ac:dyDescent="0.25">
      <c r="A7" s="73"/>
      <c r="B7" s="74"/>
      <c r="C7" s="74"/>
      <c r="D7" s="74"/>
      <c r="E7" s="74"/>
      <c r="F7" s="74"/>
      <c r="G7" s="84"/>
    </row>
    <row r="8" spans="1:9" x14ac:dyDescent="0.25">
      <c r="A8" s="75" t="s">
        <v>20</v>
      </c>
      <c r="B8" s="74"/>
      <c r="C8" s="79" t="str">
        <f>'Stavební rozpočet'!I8</f>
        <v>Marek Plicka</v>
      </c>
      <c r="D8" s="74" t="s">
        <v>18</v>
      </c>
      <c r="E8" s="74" t="s">
        <v>19</v>
      </c>
      <c r="F8" s="74" t="s">
        <v>18</v>
      </c>
      <c r="G8" s="106" t="str">
        <f>'Stavební rozpočet'!G8</f>
        <v>11.10.2024</v>
      </c>
    </row>
    <row r="9" spans="1:9" x14ac:dyDescent="0.25">
      <c r="A9" s="76"/>
      <c r="B9" s="77"/>
      <c r="C9" s="77"/>
      <c r="D9" s="104"/>
      <c r="E9" s="77"/>
      <c r="F9" s="77"/>
      <c r="G9" s="85"/>
    </row>
    <row r="10" spans="1:9" x14ac:dyDescent="0.25">
      <c r="A10" s="38" t="s">
        <v>1326</v>
      </c>
      <c r="B10" s="39" t="s">
        <v>23</v>
      </c>
      <c r="C10" s="40" t="s">
        <v>1327</v>
      </c>
      <c r="E10" s="41" t="s">
        <v>1328</v>
      </c>
      <c r="F10" s="42" t="s">
        <v>1329</v>
      </c>
      <c r="G10" s="42" t="s">
        <v>1330</v>
      </c>
    </row>
    <row r="11" spans="1:9" x14ac:dyDescent="0.25">
      <c r="A11" s="43" t="s">
        <v>51</v>
      </c>
      <c r="B11" s="44" t="s">
        <v>52</v>
      </c>
      <c r="C11" s="74" t="s">
        <v>53</v>
      </c>
      <c r="D11" s="74"/>
      <c r="E11" s="45">
        <f>ROUND('Stavební rozpočet'!H12,2)</f>
        <v>0</v>
      </c>
      <c r="F11" s="45">
        <f>ROUND('Stavební rozpočet'!I12,2)</f>
        <v>0</v>
      </c>
      <c r="G11" s="45">
        <f>ROUND('Stavební rozpočet'!J12,2)</f>
        <v>0</v>
      </c>
      <c r="H11" s="27" t="s">
        <v>1331</v>
      </c>
      <c r="I11" s="25">
        <f t="shared" ref="I11:I42" si="0">IF(H11="F",0,G11)</f>
        <v>0</v>
      </c>
    </row>
    <row r="12" spans="1:9" x14ac:dyDescent="0.25">
      <c r="A12" s="2" t="s">
        <v>51</v>
      </c>
      <c r="B12" s="3" t="s">
        <v>79</v>
      </c>
      <c r="C12" s="74" t="s">
        <v>80</v>
      </c>
      <c r="D12" s="74"/>
      <c r="E12" s="25">
        <f>ROUND('Stavební rozpočet'!H19,2)</f>
        <v>0</v>
      </c>
      <c r="F12" s="25">
        <f>ROUND('Stavební rozpočet'!I19,2)</f>
        <v>0</v>
      </c>
      <c r="G12" s="25">
        <f>ROUND('Stavební rozpočet'!J19,2)</f>
        <v>0</v>
      </c>
      <c r="H12" s="27" t="s">
        <v>1331</v>
      </c>
      <c r="I12" s="25">
        <f t="shared" si="0"/>
        <v>0</v>
      </c>
    </row>
    <row r="13" spans="1:9" x14ac:dyDescent="0.25">
      <c r="A13" s="2" t="s">
        <v>51</v>
      </c>
      <c r="B13" s="3" t="s">
        <v>88</v>
      </c>
      <c r="C13" s="74" t="s">
        <v>89</v>
      </c>
      <c r="D13" s="74"/>
      <c r="E13" s="25">
        <f>ROUND('Stavební rozpočet'!H22,2)</f>
        <v>0</v>
      </c>
      <c r="F13" s="25">
        <f>ROUND('Stavební rozpočet'!I22,2)</f>
        <v>0</v>
      </c>
      <c r="G13" s="25">
        <f>ROUND('Stavební rozpočet'!J22,2)</f>
        <v>0</v>
      </c>
      <c r="H13" s="27" t="s">
        <v>1331</v>
      </c>
      <c r="I13" s="25">
        <f t="shared" si="0"/>
        <v>0</v>
      </c>
    </row>
    <row r="14" spans="1:9" x14ac:dyDescent="0.25">
      <c r="A14" s="2" t="s">
        <v>51</v>
      </c>
      <c r="B14" s="3" t="s">
        <v>102</v>
      </c>
      <c r="C14" s="74" t="s">
        <v>103</v>
      </c>
      <c r="D14" s="74"/>
      <c r="E14" s="25">
        <f>ROUND('Stavební rozpočet'!H27,2)</f>
        <v>0</v>
      </c>
      <c r="F14" s="25">
        <f>ROUND('Stavební rozpočet'!I27,2)</f>
        <v>0</v>
      </c>
      <c r="G14" s="25">
        <f>ROUND('Stavební rozpočet'!J27,2)</f>
        <v>0</v>
      </c>
      <c r="H14" s="27" t="s">
        <v>1331</v>
      </c>
      <c r="I14" s="25">
        <f t="shared" si="0"/>
        <v>0</v>
      </c>
    </row>
    <row r="15" spans="1:9" x14ac:dyDescent="0.25">
      <c r="A15" s="2" t="s">
        <v>51</v>
      </c>
      <c r="B15" s="3" t="s">
        <v>110</v>
      </c>
      <c r="C15" s="74" t="s">
        <v>111</v>
      </c>
      <c r="D15" s="74"/>
      <c r="E15" s="25">
        <f>ROUND('Stavební rozpočet'!H30,2)</f>
        <v>0</v>
      </c>
      <c r="F15" s="25">
        <f>ROUND('Stavební rozpočet'!I30,2)</f>
        <v>0</v>
      </c>
      <c r="G15" s="25">
        <f>ROUND('Stavební rozpočet'!J30,2)</f>
        <v>0</v>
      </c>
      <c r="H15" s="27" t="s">
        <v>1331</v>
      </c>
      <c r="I15" s="25">
        <f t="shared" si="0"/>
        <v>0</v>
      </c>
    </row>
    <row r="16" spans="1:9" x14ac:dyDescent="0.25">
      <c r="A16" s="2" t="s">
        <v>51</v>
      </c>
      <c r="B16" s="3" t="s">
        <v>125</v>
      </c>
      <c r="C16" s="74" t="s">
        <v>126</v>
      </c>
      <c r="D16" s="74"/>
      <c r="E16" s="25">
        <f>ROUND('Stavební rozpočet'!H36,2)</f>
        <v>0</v>
      </c>
      <c r="F16" s="25">
        <f>ROUND('Stavební rozpočet'!I36,2)</f>
        <v>0</v>
      </c>
      <c r="G16" s="25">
        <f>ROUND('Stavební rozpočet'!J36,2)</f>
        <v>0</v>
      </c>
      <c r="H16" s="27" t="s">
        <v>1331</v>
      </c>
      <c r="I16" s="25">
        <f t="shared" si="0"/>
        <v>0</v>
      </c>
    </row>
    <row r="17" spans="1:9" x14ac:dyDescent="0.25">
      <c r="A17" s="2" t="s">
        <v>51</v>
      </c>
      <c r="B17" s="3" t="s">
        <v>145</v>
      </c>
      <c r="C17" s="74" t="s">
        <v>146</v>
      </c>
      <c r="D17" s="74"/>
      <c r="E17" s="25">
        <f>ROUND('Stavební rozpočet'!H45,2)</f>
        <v>0</v>
      </c>
      <c r="F17" s="25">
        <f>ROUND('Stavební rozpočet'!I45,2)</f>
        <v>0</v>
      </c>
      <c r="G17" s="25">
        <f>ROUND('Stavební rozpočet'!J45,2)</f>
        <v>0</v>
      </c>
      <c r="H17" s="27" t="s">
        <v>1331</v>
      </c>
      <c r="I17" s="25">
        <f t="shared" si="0"/>
        <v>0</v>
      </c>
    </row>
    <row r="18" spans="1:9" x14ac:dyDescent="0.25">
      <c r="A18" s="2" t="s">
        <v>51</v>
      </c>
      <c r="B18" s="3" t="s">
        <v>160</v>
      </c>
      <c r="C18" s="74" t="s">
        <v>161</v>
      </c>
      <c r="D18" s="74"/>
      <c r="E18" s="25">
        <f>ROUND('Stavební rozpočet'!H51,2)</f>
        <v>0</v>
      </c>
      <c r="F18" s="25">
        <f>ROUND('Stavební rozpočet'!I51,2)</f>
        <v>0</v>
      </c>
      <c r="G18" s="25">
        <f>ROUND('Stavební rozpočet'!J51,2)</f>
        <v>0</v>
      </c>
      <c r="H18" s="27" t="s">
        <v>1331</v>
      </c>
      <c r="I18" s="25">
        <f t="shared" si="0"/>
        <v>0</v>
      </c>
    </row>
    <row r="19" spans="1:9" x14ac:dyDescent="0.25">
      <c r="A19" s="2" t="s">
        <v>51</v>
      </c>
      <c r="B19" s="3" t="s">
        <v>207</v>
      </c>
      <c r="C19" s="74" t="s">
        <v>208</v>
      </c>
      <c r="D19" s="74"/>
      <c r="E19" s="25">
        <f>ROUND('Stavební rozpočet'!H72,2)</f>
        <v>0</v>
      </c>
      <c r="F19" s="25">
        <f>ROUND('Stavební rozpočet'!I72,2)</f>
        <v>0</v>
      </c>
      <c r="G19" s="25">
        <f>ROUND('Stavební rozpočet'!J72,2)</f>
        <v>0</v>
      </c>
      <c r="H19" s="27" t="s">
        <v>1331</v>
      </c>
      <c r="I19" s="25">
        <f t="shared" si="0"/>
        <v>0</v>
      </c>
    </row>
    <row r="20" spans="1:9" x14ac:dyDescent="0.25">
      <c r="A20" s="2" t="s">
        <v>51</v>
      </c>
      <c r="B20" s="3" t="s">
        <v>219</v>
      </c>
      <c r="C20" s="74" t="s">
        <v>220</v>
      </c>
      <c r="D20" s="74"/>
      <c r="E20" s="25">
        <f>ROUND('Stavební rozpočet'!H77,2)</f>
        <v>0</v>
      </c>
      <c r="F20" s="25">
        <f>ROUND('Stavební rozpočet'!I77,2)</f>
        <v>0</v>
      </c>
      <c r="G20" s="25">
        <f>ROUND('Stavební rozpočet'!J77,2)</f>
        <v>0</v>
      </c>
      <c r="H20" s="27" t="s">
        <v>1331</v>
      </c>
      <c r="I20" s="25">
        <f t="shared" si="0"/>
        <v>0</v>
      </c>
    </row>
    <row r="21" spans="1:9" x14ac:dyDescent="0.25">
      <c r="A21" s="2" t="s">
        <v>51</v>
      </c>
      <c r="B21" s="3" t="s">
        <v>225</v>
      </c>
      <c r="C21" s="74" t="s">
        <v>226</v>
      </c>
      <c r="D21" s="74"/>
      <c r="E21" s="25">
        <f>ROUND('Stavební rozpočet'!H80,2)</f>
        <v>0</v>
      </c>
      <c r="F21" s="25">
        <f>ROUND('Stavební rozpočet'!I80,2)</f>
        <v>0</v>
      </c>
      <c r="G21" s="25">
        <f>ROUND('Stavební rozpočet'!J80,2)</f>
        <v>0</v>
      </c>
      <c r="H21" s="27" t="s">
        <v>1331</v>
      </c>
      <c r="I21" s="25">
        <f t="shared" si="0"/>
        <v>0</v>
      </c>
    </row>
    <row r="22" spans="1:9" x14ac:dyDescent="0.25">
      <c r="A22" s="2" t="s">
        <v>51</v>
      </c>
      <c r="B22" s="3" t="s">
        <v>233</v>
      </c>
      <c r="C22" s="74" t="s">
        <v>234</v>
      </c>
      <c r="D22" s="74"/>
      <c r="E22" s="25">
        <f>ROUND('Stavební rozpočet'!H83,2)</f>
        <v>0</v>
      </c>
      <c r="F22" s="25">
        <f>ROUND('Stavební rozpočet'!I83,2)</f>
        <v>0</v>
      </c>
      <c r="G22" s="25">
        <f>ROUND('Stavební rozpočet'!J83,2)</f>
        <v>0</v>
      </c>
      <c r="H22" s="27" t="s">
        <v>1331</v>
      </c>
      <c r="I22" s="25">
        <f t="shared" si="0"/>
        <v>0</v>
      </c>
    </row>
    <row r="23" spans="1:9" x14ac:dyDescent="0.25">
      <c r="A23" s="2" t="s">
        <v>51</v>
      </c>
      <c r="B23" s="3" t="s">
        <v>244</v>
      </c>
      <c r="C23" s="74" t="s">
        <v>245</v>
      </c>
      <c r="D23" s="74"/>
      <c r="E23" s="25">
        <f>ROUND('Stavební rozpočet'!H88,2)</f>
        <v>0</v>
      </c>
      <c r="F23" s="25">
        <f>ROUND('Stavební rozpočet'!I88,2)</f>
        <v>0</v>
      </c>
      <c r="G23" s="25">
        <f>ROUND('Stavební rozpočet'!J88,2)</f>
        <v>0</v>
      </c>
      <c r="H23" s="27" t="s">
        <v>1331</v>
      </c>
      <c r="I23" s="25">
        <f t="shared" si="0"/>
        <v>0</v>
      </c>
    </row>
    <row r="24" spans="1:9" x14ac:dyDescent="0.25">
      <c r="A24" s="2" t="s">
        <v>51</v>
      </c>
      <c r="B24" s="3" t="s">
        <v>253</v>
      </c>
      <c r="C24" s="74" t="s">
        <v>254</v>
      </c>
      <c r="D24" s="74"/>
      <c r="E24" s="25">
        <f>ROUND('Stavební rozpočet'!H93,2)</f>
        <v>0</v>
      </c>
      <c r="F24" s="25">
        <f>ROUND('Stavební rozpočet'!I93,2)</f>
        <v>0</v>
      </c>
      <c r="G24" s="25">
        <f>ROUND('Stavební rozpočet'!J93,2)</f>
        <v>0</v>
      </c>
      <c r="H24" s="27" t="s">
        <v>1331</v>
      </c>
      <c r="I24" s="25">
        <f t="shared" si="0"/>
        <v>0</v>
      </c>
    </row>
    <row r="25" spans="1:9" x14ac:dyDescent="0.25">
      <c r="A25" s="2" t="s">
        <v>51</v>
      </c>
      <c r="B25" s="3" t="s">
        <v>266</v>
      </c>
      <c r="C25" s="74" t="s">
        <v>267</v>
      </c>
      <c r="D25" s="74"/>
      <c r="E25" s="25">
        <f>ROUND('Stavební rozpočet'!H98,2)</f>
        <v>0</v>
      </c>
      <c r="F25" s="25">
        <f>ROUND('Stavební rozpočet'!I98,2)</f>
        <v>0</v>
      </c>
      <c r="G25" s="25">
        <f>ROUND('Stavební rozpočet'!J98,2)</f>
        <v>0</v>
      </c>
      <c r="H25" s="27" t="s">
        <v>1331</v>
      </c>
      <c r="I25" s="25">
        <f t="shared" si="0"/>
        <v>0</v>
      </c>
    </row>
    <row r="26" spans="1:9" x14ac:dyDescent="0.25">
      <c r="A26" s="2" t="s">
        <v>51</v>
      </c>
      <c r="B26" s="3" t="s">
        <v>300</v>
      </c>
      <c r="C26" s="74" t="s">
        <v>301</v>
      </c>
      <c r="D26" s="74"/>
      <c r="E26" s="25">
        <f>ROUND('Stavební rozpočet'!H113,2)</f>
        <v>0</v>
      </c>
      <c r="F26" s="25">
        <f>ROUND('Stavební rozpočet'!I113,2)</f>
        <v>0</v>
      </c>
      <c r="G26" s="25">
        <f>ROUND('Stavební rozpočet'!J113,2)</f>
        <v>0</v>
      </c>
      <c r="H26" s="27" t="s">
        <v>1331</v>
      </c>
      <c r="I26" s="25">
        <f t="shared" si="0"/>
        <v>0</v>
      </c>
    </row>
    <row r="27" spans="1:9" x14ac:dyDescent="0.25">
      <c r="A27" s="2" t="s">
        <v>51</v>
      </c>
      <c r="B27" s="3" t="s">
        <v>306</v>
      </c>
      <c r="C27" s="74" t="s">
        <v>307</v>
      </c>
      <c r="D27" s="74"/>
      <c r="E27" s="25">
        <f>ROUND('Stavební rozpočet'!H116,2)</f>
        <v>0</v>
      </c>
      <c r="F27" s="25">
        <f>ROUND('Stavební rozpočet'!I116,2)</f>
        <v>0</v>
      </c>
      <c r="G27" s="25">
        <f>ROUND('Stavební rozpočet'!J116,2)</f>
        <v>0</v>
      </c>
      <c r="H27" s="27" t="s">
        <v>1331</v>
      </c>
      <c r="I27" s="25">
        <f t="shared" si="0"/>
        <v>0</v>
      </c>
    </row>
    <row r="28" spans="1:9" x14ac:dyDescent="0.25">
      <c r="A28" s="2" t="s">
        <v>51</v>
      </c>
      <c r="B28" s="3" t="s">
        <v>332</v>
      </c>
      <c r="C28" s="74" t="s">
        <v>333</v>
      </c>
      <c r="D28" s="74"/>
      <c r="E28" s="25">
        <f>ROUND('Stavební rozpočet'!H131,2)</f>
        <v>0</v>
      </c>
      <c r="F28" s="25">
        <f>ROUND('Stavební rozpočet'!I131,2)</f>
        <v>0</v>
      </c>
      <c r="G28" s="25">
        <f>ROUND('Stavební rozpočet'!J131,2)</f>
        <v>0</v>
      </c>
      <c r="H28" s="27" t="s">
        <v>1331</v>
      </c>
      <c r="I28" s="25">
        <f t="shared" si="0"/>
        <v>0</v>
      </c>
    </row>
    <row r="29" spans="1:9" x14ac:dyDescent="0.25">
      <c r="A29" s="2" t="s">
        <v>51</v>
      </c>
      <c r="B29" s="3" t="s">
        <v>340</v>
      </c>
      <c r="C29" s="74" t="s">
        <v>341</v>
      </c>
      <c r="D29" s="74"/>
      <c r="E29" s="25">
        <f>ROUND('Stavební rozpočet'!H134,2)</f>
        <v>0</v>
      </c>
      <c r="F29" s="25">
        <f>ROUND('Stavební rozpočet'!I134,2)</f>
        <v>0</v>
      </c>
      <c r="G29" s="25">
        <f>ROUND('Stavební rozpočet'!J134,2)</f>
        <v>0</v>
      </c>
      <c r="H29" s="27" t="s">
        <v>1331</v>
      </c>
      <c r="I29" s="25">
        <f t="shared" si="0"/>
        <v>0</v>
      </c>
    </row>
    <row r="30" spans="1:9" x14ac:dyDescent="0.25">
      <c r="A30" s="2" t="s">
        <v>51</v>
      </c>
      <c r="B30" s="3" t="s">
        <v>367</v>
      </c>
      <c r="C30" s="74" t="s">
        <v>368</v>
      </c>
      <c r="D30" s="74"/>
      <c r="E30" s="25">
        <f>ROUND('Stavební rozpočet'!H145,2)</f>
        <v>0</v>
      </c>
      <c r="F30" s="25">
        <f>ROUND('Stavební rozpočet'!I145,2)</f>
        <v>0</v>
      </c>
      <c r="G30" s="25">
        <f>ROUND('Stavební rozpočet'!J145,2)</f>
        <v>0</v>
      </c>
      <c r="H30" s="27" t="s">
        <v>1331</v>
      </c>
      <c r="I30" s="25">
        <f t="shared" si="0"/>
        <v>0</v>
      </c>
    </row>
    <row r="31" spans="1:9" x14ac:dyDescent="0.25">
      <c r="A31" s="2" t="s">
        <v>51</v>
      </c>
      <c r="B31" s="3" t="s">
        <v>391</v>
      </c>
      <c r="C31" s="74" t="s">
        <v>392</v>
      </c>
      <c r="D31" s="74"/>
      <c r="E31" s="25">
        <f>ROUND('Stavební rozpočet'!H153,2)</f>
        <v>0</v>
      </c>
      <c r="F31" s="25">
        <f>ROUND('Stavební rozpočet'!I153,2)</f>
        <v>0</v>
      </c>
      <c r="G31" s="25">
        <f>ROUND('Stavební rozpočet'!J153,2)</f>
        <v>0</v>
      </c>
      <c r="H31" s="27" t="s">
        <v>1331</v>
      </c>
      <c r="I31" s="25">
        <f t="shared" si="0"/>
        <v>0</v>
      </c>
    </row>
    <row r="32" spans="1:9" x14ac:dyDescent="0.25">
      <c r="A32" s="2" t="s">
        <v>51</v>
      </c>
      <c r="B32" s="3" t="s">
        <v>399</v>
      </c>
      <c r="C32" s="74" t="s">
        <v>400</v>
      </c>
      <c r="D32" s="74"/>
      <c r="E32" s="25">
        <f>ROUND('Stavební rozpočet'!H156,2)</f>
        <v>0</v>
      </c>
      <c r="F32" s="25">
        <f>ROUND('Stavební rozpočet'!I156,2)</f>
        <v>0</v>
      </c>
      <c r="G32" s="25">
        <f>ROUND('Stavební rozpočet'!J156,2)</f>
        <v>0</v>
      </c>
      <c r="H32" s="27" t="s">
        <v>1331</v>
      </c>
      <c r="I32" s="25">
        <f t="shared" si="0"/>
        <v>0</v>
      </c>
    </row>
    <row r="33" spans="1:9" x14ac:dyDescent="0.25">
      <c r="A33" s="2" t="s">
        <v>51</v>
      </c>
      <c r="B33" s="3" t="s">
        <v>405</v>
      </c>
      <c r="C33" s="74" t="s">
        <v>406</v>
      </c>
      <c r="D33" s="74"/>
      <c r="E33" s="25">
        <f>ROUND('Stavební rozpočet'!H158,2)</f>
        <v>0</v>
      </c>
      <c r="F33" s="25">
        <f>ROUND('Stavební rozpočet'!I158,2)</f>
        <v>0</v>
      </c>
      <c r="G33" s="25">
        <f>ROUND('Stavební rozpočet'!J158,2)</f>
        <v>0</v>
      </c>
      <c r="H33" s="27" t="s">
        <v>1331</v>
      </c>
      <c r="I33" s="25">
        <f t="shared" si="0"/>
        <v>0</v>
      </c>
    </row>
    <row r="34" spans="1:9" x14ac:dyDescent="0.25">
      <c r="A34" s="2" t="s">
        <v>51</v>
      </c>
      <c r="B34" s="3" t="s">
        <v>411</v>
      </c>
      <c r="C34" s="74" t="s">
        <v>412</v>
      </c>
      <c r="D34" s="74"/>
      <c r="E34" s="25">
        <f>ROUND('Stavební rozpočet'!H161,2)</f>
        <v>0</v>
      </c>
      <c r="F34" s="25">
        <f>ROUND('Stavební rozpočet'!I161,2)</f>
        <v>0</v>
      </c>
      <c r="G34" s="25">
        <f>ROUND('Stavební rozpočet'!J161,2)</f>
        <v>0</v>
      </c>
      <c r="H34" s="27" t="s">
        <v>1331</v>
      </c>
      <c r="I34" s="25">
        <f t="shared" si="0"/>
        <v>0</v>
      </c>
    </row>
    <row r="35" spans="1:9" x14ac:dyDescent="0.25">
      <c r="A35" s="2" t="s">
        <v>51</v>
      </c>
      <c r="B35" s="3" t="s">
        <v>440</v>
      </c>
      <c r="C35" s="74" t="s">
        <v>494</v>
      </c>
      <c r="D35" s="74"/>
      <c r="E35" s="25">
        <f>ROUND('Stavební rozpočet'!H197,2)</f>
        <v>0</v>
      </c>
      <c r="F35" s="25">
        <f>ROUND('Stavební rozpočet'!I197,2)</f>
        <v>0</v>
      </c>
      <c r="G35" s="25">
        <f>ROUND('Stavební rozpočet'!J197,2)</f>
        <v>0</v>
      </c>
      <c r="H35" s="27" t="s">
        <v>1331</v>
      </c>
      <c r="I35" s="25">
        <f t="shared" si="0"/>
        <v>0</v>
      </c>
    </row>
    <row r="36" spans="1:9" x14ac:dyDescent="0.25">
      <c r="A36" s="2" t="s">
        <v>51</v>
      </c>
      <c r="B36" s="3" t="s">
        <v>515</v>
      </c>
      <c r="C36" s="74" t="s">
        <v>516</v>
      </c>
      <c r="D36" s="74"/>
      <c r="E36" s="25">
        <f>ROUND('Stavební rozpočet'!H207,2)</f>
        <v>0</v>
      </c>
      <c r="F36" s="25">
        <f>ROUND('Stavební rozpočet'!I207,2)</f>
        <v>0</v>
      </c>
      <c r="G36" s="25">
        <f>ROUND('Stavební rozpočet'!J207,2)</f>
        <v>0</v>
      </c>
      <c r="H36" s="27" t="s">
        <v>1331</v>
      </c>
      <c r="I36" s="25">
        <f t="shared" si="0"/>
        <v>0</v>
      </c>
    </row>
    <row r="37" spans="1:9" x14ac:dyDescent="0.25">
      <c r="A37" s="2" t="s">
        <v>51</v>
      </c>
      <c r="B37" s="3" t="s">
        <v>444</v>
      </c>
      <c r="C37" s="74" t="s">
        <v>548</v>
      </c>
      <c r="D37" s="74"/>
      <c r="E37" s="25">
        <f>ROUND('Stavební rozpočet'!H218,2)</f>
        <v>0</v>
      </c>
      <c r="F37" s="25">
        <f>ROUND('Stavební rozpočet'!I218,2)</f>
        <v>0</v>
      </c>
      <c r="G37" s="25">
        <f>ROUND('Stavební rozpočet'!J218,2)</f>
        <v>0</v>
      </c>
      <c r="H37" s="27" t="s">
        <v>1331</v>
      </c>
      <c r="I37" s="25">
        <f t="shared" si="0"/>
        <v>0</v>
      </c>
    </row>
    <row r="38" spans="1:9" x14ac:dyDescent="0.25">
      <c r="A38" s="2" t="s">
        <v>51</v>
      </c>
      <c r="B38" s="3" t="s">
        <v>559</v>
      </c>
      <c r="C38" s="74" t="s">
        <v>560</v>
      </c>
      <c r="D38" s="74"/>
      <c r="E38" s="25">
        <f>ROUND('Stavební rozpočet'!H226,2)</f>
        <v>0</v>
      </c>
      <c r="F38" s="25">
        <f>ROUND('Stavební rozpočet'!I226,2)</f>
        <v>0</v>
      </c>
      <c r="G38" s="25">
        <f>ROUND('Stavební rozpočet'!J226,2)</f>
        <v>0</v>
      </c>
      <c r="H38" s="27" t="s">
        <v>1331</v>
      </c>
      <c r="I38" s="25">
        <f t="shared" si="0"/>
        <v>0</v>
      </c>
    </row>
    <row r="39" spans="1:9" x14ac:dyDescent="0.25">
      <c r="A39" s="2" t="s">
        <v>51</v>
      </c>
      <c r="B39" s="3" t="s">
        <v>567</v>
      </c>
      <c r="C39" s="74" t="s">
        <v>568</v>
      </c>
      <c r="D39" s="74"/>
      <c r="E39" s="25">
        <f>ROUND('Stavební rozpočet'!H229,2)</f>
        <v>0</v>
      </c>
      <c r="F39" s="25">
        <f>ROUND('Stavební rozpočet'!I229,2)</f>
        <v>0</v>
      </c>
      <c r="G39" s="25">
        <f>ROUND('Stavební rozpočet'!J229,2)</f>
        <v>0</v>
      </c>
      <c r="H39" s="27" t="s">
        <v>1331</v>
      </c>
      <c r="I39" s="25">
        <f t="shared" si="0"/>
        <v>0</v>
      </c>
    </row>
    <row r="40" spans="1:9" x14ac:dyDescent="0.25">
      <c r="A40" s="2" t="s">
        <v>51</v>
      </c>
      <c r="B40" s="3" t="s">
        <v>606</v>
      </c>
      <c r="C40" s="74" t="s">
        <v>607</v>
      </c>
      <c r="D40" s="74"/>
      <c r="E40" s="25">
        <f>ROUND('Stavební rozpočet'!H248,2)</f>
        <v>0</v>
      </c>
      <c r="F40" s="25">
        <f>ROUND('Stavební rozpočet'!I248,2)</f>
        <v>0</v>
      </c>
      <c r="G40" s="25">
        <f>ROUND('Stavební rozpočet'!J248,2)</f>
        <v>0</v>
      </c>
      <c r="H40" s="27" t="s">
        <v>1331</v>
      </c>
      <c r="I40" s="25">
        <f t="shared" si="0"/>
        <v>0</v>
      </c>
    </row>
    <row r="41" spans="1:9" x14ac:dyDescent="0.25">
      <c r="A41" s="2" t="s">
        <v>51</v>
      </c>
      <c r="B41" s="3" t="s">
        <v>645</v>
      </c>
      <c r="C41" s="74" t="s">
        <v>646</v>
      </c>
      <c r="D41" s="74"/>
      <c r="E41" s="25">
        <f>ROUND('Stavební rozpočet'!H262,2)</f>
        <v>0</v>
      </c>
      <c r="F41" s="25">
        <f>ROUND('Stavební rozpočet'!I262,2)</f>
        <v>0</v>
      </c>
      <c r="G41" s="25">
        <f>ROUND('Stavební rozpočet'!J262,2)</f>
        <v>0</v>
      </c>
      <c r="H41" s="27" t="s">
        <v>1331</v>
      </c>
      <c r="I41" s="25">
        <f t="shared" si="0"/>
        <v>0</v>
      </c>
    </row>
    <row r="42" spans="1:9" x14ac:dyDescent="0.25">
      <c r="A42" s="2" t="s">
        <v>51</v>
      </c>
      <c r="B42" s="3" t="s">
        <v>676</v>
      </c>
      <c r="C42" s="74" t="s">
        <v>677</v>
      </c>
      <c r="D42" s="74"/>
      <c r="E42" s="25">
        <f>ROUND('Stavební rozpočet'!H274,2)</f>
        <v>0</v>
      </c>
      <c r="F42" s="25">
        <f>ROUND('Stavební rozpočet'!I274,2)</f>
        <v>0</v>
      </c>
      <c r="G42" s="25">
        <f>ROUND('Stavební rozpočet'!J274,2)</f>
        <v>0</v>
      </c>
      <c r="H42" s="27" t="s">
        <v>1331</v>
      </c>
      <c r="I42" s="25">
        <f t="shared" si="0"/>
        <v>0</v>
      </c>
    </row>
    <row r="43" spans="1:9" x14ac:dyDescent="0.25">
      <c r="A43" s="2" t="s">
        <v>51</v>
      </c>
      <c r="B43" s="3" t="s">
        <v>707</v>
      </c>
      <c r="C43" s="74" t="s">
        <v>708</v>
      </c>
      <c r="D43" s="74"/>
      <c r="E43" s="25">
        <f>ROUND('Stavební rozpočet'!H284,2)</f>
        <v>0</v>
      </c>
      <c r="F43" s="25">
        <f>ROUND('Stavební rozpočet'!I284,2)</f>
        <v>0</v>
      </c>
      <c r="G43" s="25">
        <f>ROUND('Stavební rozpočet'!J284,2)</f>
        <v>0</v>
      </c>
      <c r="H43" s="27" t="s">
        <v>1331</v>
      </c>
      <c r="I43" s="25">
        <f t="shared" ref="I43:I74" si="1">IF(H43="F",0,G43)</f>
        <v>0</v>
      </c>
    </row>
    <row r="44" spans="1:9" x14ac:dyDescent="0.25">
      <c r="A44" s="2" t="s">
        <v>51</v>
      </c>
      <c r="B44" s="3" t="s">
        <v>719</v>
      </c>
      <c r="C44" s="74" t="s">
        <v>720</v>
      </c>
      <c r="D44" s="74"/>
      <c r="E44" s="25">
        <f>ROUND('Stavební rozpočet'!H288,2)</f>
        <v>0</v>
      </c>
      <c r="F44" s="25">
        <f>ROUND('Stavební rozpočet'!I288,2)</f>
        <v>0</v>
      </c>
      <c r="G44" s="25">
        <f>ROUND('Stavební rozpočet'!J288,2)</f>
        <v>0</v>
      </c>
      <c r="H44" s="27" t="s">
        <v>1331</v>
      </c>
      <c r="I44" s="25">
        <f t="shared" si="1"/>
        <v>0</v>
      </c>
    </row>
    <row r="45" spans="1:9" x14ac:dyDescent="0.25">
      <c r="A45" s="2" t="s">
        <v>51</v>
      </c>
      <c r="B45" s="3" t="s">
        <v>798</v>
      </c>
      <c r="C45" s="74" t="s">
        <v>799</v>
      </c>
      <c r="D45" s="74"/>
      <c r="E45" s="25">
        <f>ROUND('Stavební rozpočet'!H318,2)</f>
        <v>0</v>
      </c>
      <c r="F45" s="25">
        <f>ROUND('Stavební rozpočet'!I318,2)</f>
        <v>0</v>
      </c>
      <c r="G45" s="25">
        <f>ROUND('Stavební rozpočet'!J318,2)</f>
        <v>0</v>
      </c>
      <c r="H45" s="27" t="s">
        <v>1331</v>
      </c>
      <c r="I45" s="25">
        <f t="shared" si="1"/>
        <v>0</v>
      </c>
    </row>
    <row r="46" spans="1:9" x14ac:dyDescent="0.25">
      <c r="A46" s="2" t="s">
        <v>51</v>
      </c>
      <c r="B46" s="3" t="s">
        <v>811</v>
      </c>
      <c r="C46" s="74" t="s">
        <v>812</v>
      </c>
      <c r="D46" s="74"/>
      <c r="E46" s="25">
        <f>ROUND('Stavební rozpočet'!H323,2)</f>
        <v>0</v>
      </c>
      <c r="F46" s="25">
        <f>ROUND('Stavební rozpočet'!I323,2)</f>
        <v>0</v>
      </c>
      <c r="G46" s="25">
        <f>ROUND('Stavební rozpočet'!J323,2)</f>
        <v>0</v>
      </c>
      <c r="H46" s="27" t="s">
        <v>1331</v>
      </c>
      <c r="I46" s="25">
        <f t="shared" si="1"/>
        <v>0</v>
      </c>
    </row>
    <row r="47" spans="1:9" x14ac:dyDescent="0.25">
      <c r="A47" s="2" t="s">
        <v>51</v>
      </c>
      <c r="B47" s="3" t="s">
        <v>843</v>
      </c>
      <c r="C47" s="74" t="s">
        <v>844</v>
      </c>
      <c r="D47" s="74"/>
      <c r="E47" s="25">
        <f>ROUND('Stavební rozpočet'!H333,2)</f>
        <v>0</v>
      </c>
      <c r="F47" s="25">
        <f>ROUND('Stavební rozpočet'!I333,2)</f>
        <v>0</v>
      </c>
      <c r="G47" s="25">
        <f>ROUND('Stavební rozpočet'!J333,2)</f>
        <v>0</v>
      </c>
      <c r="H47" s="27" t="s">
        <v>1331</v>
      </c>
      <c r="I47" s="25">
        <f t="shared" si="1"/>
        <v>0</v>
      </c>
    </row>
    <row r="48" spans="1:9" x14ac:dyDescent="0.25">
      <c r="A48" s="2" t="s">
        <v>51</v>
      </c>
      <c r="B48" s="3" t="s">
        <v>855</v>
      </c>
      <c r="C48" s="74" t="s">
        <v>856</v>
      </c>
      <c r="D48" s="74"/>
      <c r="E48" s="25">
        <f>ROUND('Stavební rozpočet'!H337,2)</f>
        <v>0</v>
      </c>
      <c r="F48" s="25">
        <f>ROUND('Stavební rozpočet'!I337,2)</f>
        <v>0</v>
      </c>
      <c r="G48" s="25">
        <f>ROUND('Stavební rozpočet'!J337,2)</f>
        <v>0</v>
      </c>
      <c r="H48" s="27" t="s">
        <v>1331</v>
      </c>
      <c r="I48" s="25">
        <f t="shared" si="1"/>
        <v>0</v>
      </c>
    </row>
    <row r="49" spans="1:9" x14ac:dyDescent="0.25">
      <c r="A49" s="2" t="s">
        <v>51</v>
      </c>
      <c r="B49" s="3" t="s">
        <v>870</v>
      </c>
      <c r="C49" s="74" t="s">
        <v>871</v>
      </c>
      <c r="D49" s="74"/>
      <c r="E49" s="25">
        <f>ROUND('Stavební rozpočet'!H343,2)</f>
        <v>0</v>
      </c>
      <c r="F49" s="25">
        <f>ROUND('Stavební rozpočet'!I343,2)</f>
        <v>0</v>
      </c>
      <c r="G49" s="25">
        <f>ROUND('Stavební rozpočet'!J343,2)</f>
        <v>0</v>
      </c>
      <c r="H49" s="27" t="s">
        <v>1331</v>
      </c>
      <c r="I49" s="25">
        <f t="shared" si="1"/>
        <v>0</v>
      </c>
    </row>
    <row r="50" spans="1:9" x14ac:dyDescent="0.25">
      <c r="A50" s="2" t="s">
        <v>51</v>
      </c>
      <c r="B50" s="3" t="s">
        <v>919</v>
      </c>
      <c r="C50" s="74" t="s">
        <v>920</v>
      </c>
      <c r="D50" s="74"/>
      <c r="E50" s="25">
        <f>ROUND('Stavební rozpočet'!H360,2)</f>
        <v>0</v>
      </c>
      <c r="F50" s="25">
        <f>ROUND('Stavební rozpočet'!I360,2)</f>
        <v>0</v>
      </c>
      <c r="G50" s="25">
        <f>ROUND('Stavební rozpočet'!J360,2)</f>
        <v>0</v>
      </c>
      <c r="H50" s="27" t="s">
        <v>1331</v>
      </c>
      <c r="I50" s="25">
        <f t="shared" si="1"/>
        <v>0</v>
      </c>
    </row>
    <row r="51" spans="1:9" x14ac:dyDescent="0.25">
      <c r="A51" s="2" t="s">
        <v>51</v>
      </c>
      <c r="B51" s="3" t="s">
        <v>955</v>
      </c>
      <c r="C51" s="74" t="s">
        <v>956</v>
      </c>
      <c r="D51" s="74"/>
      <c r="E51" s="25">
        <f>ROUND('Stavební rozpočet'!H372,2)</f>
        <v>0</v>
      </c>
      <c r="F51" s="25">
        <f>ROUND('Stavební rozpočet'!I372,2)</f>
        <v>0</v>
      </c>
      <c r="G51" s="25">
        <f>ROUND('Stavební rozpočet'!J372,2)</f>
        <v>0</v>
      </c>
      <c r="H51" s="27" t="s">
        <v>1331</v>
      </c>
      <c r="I51" s="25">
        <f t="shared" si="1"/>
        <v>0</v>
      </c>
    </row>
    <row r="52" spans="1:9" x14ac:dyDescent="0.25">
      <c r="A52" s="2" t="s">
        <v>51</v>
      </c>
      <c r="B52" s="3" t="s">
        <v>992</v>
      </c>
      <c r="C52" s="74" t="s">
        <v>993</v>
      </c>
      <c r="D52" s="74"/>
      <c r="E52" s="25">
        <f>ROUND('Stavební rozpočet'!H389,2)</f>
        <v>0</v>
      </c>
      <c r="F52" s="25">
        <f>ROUND('Stavební rozpočet'!I389,2)</f>
        <v>0</v>
      </c>
      <c r="G52" s="25">
        <f>ROUND('Stavební rozpočet'!J389,2)</f>
        <v>0</v>
      </c>
      <c r="H52" s="27" t="s">
        <v>1331</v>
      </c>
      <c r="I52" s="25">
        <f t="shared" si="1"/>
        <v>0</v>
      </c>
    </row>
    <row r="53" spans="1:9" x14ac:dyDescent="0.25">
      <c r="A53" s="2" t="s">
        <v>51</v>
      </c>
      <c r="B53" s="3" t="s">
        <v>1045</v>
      </c>
      <c r="C53" s="74" t="s">
        <v>1046</v>
      </c>
      <c r="D53" s="74"/>
      <c r="E53" s="25">
        <f>ROUND('Stavební rozpočet'!H411,2)</f>
        <v>0</v>
      </c>
      <c r="F53" s="25">
        <f>ROUND('Stavební rozpočet'!I411,2)</f>
        <v>0</v>
      </c>
      <c r="G53" s="25">
        <f>ROUND('Stavební rozpočet'!J411,2)</f>
        <v>0</v>
      </c>
      <c r="H53" s="27" t="s">
        <v>1331</v>
      </c>
      <c r="I53" s="25">
        <f t="shared" si="1"/>
        <v>0</v>
      </c>
    </row>
    <row r="54" spans="1:9" x14ac:dyDescent="0.25">
      <c r="A54" s="2" t="s">
        <v>51</v>
      </c>
      <c r="B54" s="3" t="s">
        <v>1132</v>
      </c>
      <c r="C54" s="74" t="s">
        <v>1133</v>
      </c>
      <c r="D54" s="74"/>
      <c r="E54" s="25">
        <f>ROUND('Stavební rozpočet'!H444,2)</f>
        <v>0</v>
      </c>
      <c r="F54" s="25">
        <f>ROUND('Stavební rozpočet'!I444,2)</f>
        <v>0</v>
      </c>
      <c r="G54" s="25">
        <f>ROUND('Stavební rozpočet'!J444,2)</f>
        <v>0</v>
      </c>
      <c r="H54" s="27" t="s">
        <v>1331</v>
      </c>
      <c r="I54" s="25">
        <f t="shared" si="1"/>
        <v>0</v>
      </c>
    </row>
    <row r="55" spans="1:9" x14ac:dyDescent="0.25">
      <c r="A55" s="2" t="s">
        <v>51</v>
      </c>
      <c r="B55" s="3" t="s">
        <v>1157</v>
      </c>
      <c r="C55" s="74" t="s">
        <v>1158</v>
      </c>
      <c r="D55" s="74"/>
      <c r="E55" s="25">
        <f>ROUND('Stavební rozpočet'!H453,2)</f>
        <v>0</v>
      </c>
      <c r="F55" s="25">
        <f>ROUND('Stavební rozpočet'!I453,2)</f>
        <v>0</v>
      </c>
      <c r="G55" s="25">
        <f>ROUND('Stavební rozpočet'!J453,2)</f>
        <v>0</v>
      </c>
      <c r="H55" s="27" t="s">
        <v>1331</v>
      </c>
      <c r="I55" s="25">
        <f t="shared" si="1"/>
        <v>0</v>
      </c>
    </row>
    <row r="56" spans="1:9" x14ac:dyDescent="0.25">
      <c r="A56" s="2" t="s">
        <v>51</v>
      </c>
      <c r="B56" s="3" t="s">
        <v>1192</v>
      </c>
      <c r="C56" s="74" t="s">
        <v>1193</v>
      </c>
      <c r="D56" s="74"/>
      <c r="E56" s="25">
        <f>ROUND('Stavební rozpočet'!H467,2)</f>
        <v>0</v>
      </c>
      <c r="F56" s="25">
        <f>ROUND('Stavební rozpočet'!I467,2)</f>
        <v>0</v>
      </c>
      <c r="G56" s="25">
        <f>ROUND('Stavební rozpočet'!J467,2)</f>
        <v>0</v>
      </c>
      <c r="H56" s="27" t="s">
        <v>1331</v>
      </c>
      <c r="I56" s="25">
        <f t="shared" si="1"/>
        <v>0</v>
      </c>
    </row>
    <row r="57" spans="1:9" x14ac:dyDescent="0.25">
      <c r="A57" s="2" t="s">
        <v>51</v>
      </c>
      <c r="B57" s="3" t="s">
        <v>1204</v>
      </c>
      <c r="C57" s="74" t="s">
        <v>1205</v>
      </c>
      <c r="D57" s="74"/>
      <c r="E57" s="25">
        <f>ROUND('Stavební rozpočet'!H472,2)</f>
        <v>0</v>
      </c>
      <c r="F57" s="25">
        <f>ROUND('Stavební rozpočet'!I472,2)</f>
        <v>0</v>
      </c>
      <c r="G57" s="25">
        <f>ROUND('Stavební rozpočet'!J472,2)</f>
        <v>0</v>
      </c>
      <c r="H57" s="27" t="s">
        <v>1331</v>
      </c>
      <c r="I57" s="25">
        <f t="shared" si="1"/>
        <v>0</v>
      </c>
    </row>
    <row r="58" spans="1:9" x14ac:dyDescent="0.25">
      <c r="A58" s="2" t="s">
        <v>51</v>
      </c>
      <c r="B58" s="3" t="s">
        <v>1210</v>
      </c>
      <c r="C58" s="74" t="s">
        <v>1211</v>
      </c>
      <c r="D58" s="74"/>
      <c r="E58" s="25">
        <f>ROUND('Stavební rozpočet'!H474,2)</f>
        <v>0</v>
      </c>
      <c r="F58" s="25">
        <f>ROUND('Stavební rozpočet'!I474,2)</f>
        <v>0</v>
      </c>
      <c r="G58" s="25">
        <f>ROUND('Stavební rozpočet'!J474,2)</f>
        <v>0</v>
      </c>
      <c r="H58" s="27" t="s">
        <v>1331</v>
      </c>
      <c r="I58" s="25">
        <f t="shared" si="1"/>
        <v>0</v>
      </c>
    </row>
    <row r="59" spans="1:9" x14ac:dyDescent="0.25">
      <c r="A59" s="2" t="s">
        <v>51</v>
      </c>
      <c r="B59" s="3" t="s">
        <v>1249</v>
      </c>
      <c r="C59" s="74" t="s">
        <v>1250</v>
      </c>
      <c r="D59" s="74"/>
      <c r="E59" s="25">
        <f>ROUND('Stavební rozpočet'!H489,2)</f>
        <v>0</v>
      </c>
      <c r="F59" s="25">
        <f>ROUND('Stavební rozpočet'!I489,2)</f>
        <v>0</v>
      </c>
      <c r="G59" s="25">
        <f>ROUND('Stavební rozpočet'!J489,2)</f>
        <v>0</v>
      </c>
      <c r="H59" s="27" t="s">
        <v>1331</v>
      </c>
      <c r="I59" s="25">
        <f t="shared" si="1"/>
        <v>0</v>
      </c>
    </row>
    <row r="60" spans="1:9" x14ac:dyDescent="0.25">
      <c r="A60" s="2" t="s">
        <v>51</v>
      </c>
      <c r="B60" s="3" t="s">
        <v>1264</v>
      </c>
      <c r="C60" s="74" t="s">
        <v>1265</v>
      </c>
      <c r="D60" s="74"/>
      <c r="E60" s="25">
        <f>ROUND('Stavební rozpočet'!H496,2)</f>
        <v>0</v>
      </c>
      <c r="F60" s="25">
        <f>ROUND('Stavební rozpočet'!I496,2)</f>
        <v>0</v>
      </c>
      <c r="G60" s="25">
        <f>ROUND('Stavební rozpočet'!J496,2)</f>
        <v>0</v>
      </c>
      <c r="H60" s="27" t="s">
        <v>1331</v>
      </c>
      <c r="I60" s="25">
        <f t="shared" si="1"/>
        <v>0</v>
      </c>
    </row>
    <row r="61" spans="1:9" x14ac:dyDescent="0.25">
      <c r="A61" s="2" t="s">
        <v>51</v>
      </c>
      <c r="B61" s="3" t="s">
        <v>1276</v>
      </c>
      <c r="C61" s="74" t="s">
        <v>1277</v>
      </c>
      <c r="D61" s="74"/>
      <c r="E61" s="25">
        <f>ROUND('Stavební rozpočet'!H501,2)</f>
        <v>0</v>
      </c>
      <c r="F61" s="25">
        <f>ROUND('Stavební rozpočet'!I501,2)</f>
        <v>0</v>
      </c>
      <c r="G61" s="25">
        <f>ROUND('Stavební rozpočet'!J501,2)</f>
        <v>0</v>
      </c>
      <c r="H61" s="27" t="s">
        <v>1331</v>
      </c>
      <c r="I61" s="25">
        <f t="shared" si="1"/>
        <v>0</v>
      </c>
    </row>
    <row r="62" spans="1:9" x14ac:dyDescent="0.25">
      <c r="A62" s="2" t="s">
        <v>51</v>
      </c>
      <c r="B62" s="3" t="s">
        <v>1282</v>
      </c>
      <c r="C62" s="74" t="s">
        <v>1283</v>
      </c>
      <c r="D62" s="74"/>
      <c r="E62" s="25">
        <f>ROUND('Stavební rozpočet'!H503,2)</f>
        <v>0</v>
      </c>
      <c r="F62" s="25">
        <f>ROUND('Stavební rozpočet'!I503,2)</f>
        <v>0</v>
      </c>
      <c r="G62" s="25">
        <f>ROUND('Stavební rozpočet'!J503,2)</f>
        <v>0</v>
      </c>
      <c r="H62" s="27" t="s">
        <v>1331</v>
      </c>
      <c r="I62" s="25">
        <f t="shared" si="1"/>
        <v>0</v>
      </c>
    </row>
    <row r="63" spans="1:9" x14ac:dyDescent="0.25">
      <c r="A63" s="2" t="s">
        <v>51</v>
      </c>
      <c r="B63" s="3" t="s">
        <v>1291</v>
      </c>
      <c r="C63" s="74" t="s">
        <v>1292</v>
      </c>
      <c r="D63" s="74"/>
      <c r="E63" s="25">
        <f>ROUND('Stavební rozpočet'!H506,2)</f>
        <v>0</v>
      </c>
      <c r="F63" s="25">
        <f>ROUND('Stavební rozpočet'!I506,2)</f>
        <v>0</v>
      </c>
      <c r="G63" s="25">
        <f>ROUND('Stavební rozpočet'!J506,2)</f>
        <v>0</v>
      </c>
      <c r="H63" s="27" t="s">
        <v>1331</v>
      </c>
      <c r="I63" s="25">
        <f t="shared" si="1"/>
        <v>0</v>
      </c>
    </row>
    <row r="64" spans="1:9" x14ac:dyDescent="0.25">
      <c r="A64" s="2" t="s">
        <v>51</v>
      </c>
      <c r="B64" s="3" t="s">
        <v>1300</v>
      </c>
      <c r="C64" s="74" t="s">
        <v>1301</v>
      </c>
      <c r="D64" s="74"/>
      <c r="E64" s="25">
        <f>ROUND('Stavební rozpočet'!H509,2)</f>
        <v>0</v>
      </c>
      <c r="F64" s="25">
        <f>ROUND('Stavební rozpočet'!I509,2)</f>
        <v>0</v>
      </c>
      <c r="G64" s="25">
        <f>ROUND('Stavební rozpočet'!J509,2)</f>
        <v>0</v>
      </c>
      <c r="H64" s="27" t="s">
        <v>1332</v>
      </c>
      <c r="I64" s="25">
        <f t="shared" si="1"/>
        <v>0</v>
      </c>
    </row>
    <row r="65" spans="1:9" x14ac:dyDescent="0.25">
      <c r="A65" s="2" t="s">
        <v>51</v>
      </c>
      <c r="B65" s="3" t="s">
        <v>1302</v>
      </c>
      <c r="C65" s="74" t="s">
        <v>1303</v>
      </c>
      <c r="D65" s="74"/>
      <c r="E65" s="25">
        <f>ROUND('Stavební rozpočet'!H510,2)</f>
        <v>0</v>
      </c>
      <c r="F65" s="25">
        <f>ROUND('Stavební rozpočet'!I510,2)</f>
        <v>0</v>
      </c>
      <c r="G65" s="25">
        <f>ROUND('Stavební rozpočet'!J510,2)</f>
        <v>0</v>
      </c>
      <c r="H65" s="27" t="s">
        <v>1331</v>
      </c>
      <c r="I65" s="25">
        <f t="shared" si="1"/>
        <v>0</v>
      </c>
    </row>
    <row r="66" spans="1:9" x14ac:dyDescent="0.25">
      <c r="F66" s="4" t="s">
        <v>1323</v>
      </c>
      <c r="G66" s="46">
        <f>ROUND(SUM(I11:I65),0)</f>
        <v>0</v>
      </c>
    </row>
  </sheetData>
  <mergeCells count="80">
    <mergeCell ref="C62:D62"/>
    <mergeCell ref="C63:D63"/>
    <mergeCell ref="C64:D64"/>
    <mergeCell ref="C65:D65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07" t="s">
        <v>1333</v>
      </c>
      <c r="B1" s="70"/>
      <c r="C1" s="70"/>
      <c r="D1" s="70"/>
      <c r="E1" s="70"/>
      <c r="F1" s="70"/>
      <c r="G1" s="70"/>
      <c r="H1" s="70"/>
      <c r="I1" s="70"/>
    </row>
    <row r="2" spans="1:9" x14ac:dyDescent="0.25">
      <c r="A2" s="71" t="s">
        <v>1</v>
      </c>
      <c r="B2" s="72"/>
      <c r="C2" s="80" t="str">
        <f>'Stavební rozpočet'!C2</f>
        <v>Stavební úpravy a změna užívání RD</v>
      </c>
      <c r="D2" s="81"/>
      <c r="E2" s="78" t="s">
        <v>5</v>
      </c>
      <c r="F2" s="78" t="str">
        <f>'Stavební rozpočet'!I2</f>
        <v>Romodrom o.p.s.</v>
      </c>
      <c r="G2" s="72"/>
      <c r="H2" s="78" t="s">
        <v>1334</v>
      </c>
      <c r="I2" s="83" t="s">
        <v>51</v>
      </c>
    </row>
    <row r="3" spans="1:9" ht="15" customHeight="1" x14ac:dyDescent="0.25">
      <c r="A3" s="73"/>
      <c r="B3" s="74"/>
      <c r="C3" s="82"/>
      <c r="D3" s="82"/>
      <c r="E3" s="74"/>
      <c r="F3" s="74"/>
      <c r="G3" s="74"/>
      <c r="H3" s="74"/>
      <c r="I3" s="84"/>
    </row>
    <row r="4" spans="1:9" x14ac:dyDescent="0.25">
      <c r="A4" s="75" t="s">
        <v>7</v>
      </c>
      <c r="B4" s="74"/>
      <c r="C4" s="79" t="str">
        <f>'Stavební rozpočet'!C4</f>
        <v xml:space="preserve"> </v>
      </c>
      <c r="D4" s="74"/>
      <c r="E4" s="79" t="s">
        <v>9</v>
      </c>
      <c r="F4" s="79" t="str">
        <f>'Stavební rozpočet'!I4</f>
        <v>Projekční kancelář ATRIA</v>
      </c>
      <c r="G4" s="74"/>
      <c r="H4" s="79" t="s">
        <v>1334</v>
      </c>
      <c r="I4" s="84" t="s">
        <v>1335</v>
      </c>
    </row>
    <row r="5" spans="1:9" ht="15" customHeight="1" x14ac:dyDescent="0.25">
      <c r="A5" s="73"/>
      <c r="B5" s="74"/>
      <c r="C5" s="74"/>
      <c r="D5" s="74"/>
      <c r="E5" s="74"/>
      <c r="F5" s="74"/>
      <c r="G5" s="74"/>
      <c r="H5" s="74"/>
      <c r="I5" s="84"/>
    </row>
    <row r="6" spans="1:9" x14ac:dyDescent="0.25">
      <c r="A6" s="75" t="s">
        <v>11</v>
      </c>
      <c r="B6" s="74"/>
      <c r="C6" s="79" t="str">
        <f>'Stavební rozpočet'!C6</f>
        <v>ul.Milady Horákové, čp.602, k.ú.Kročehlavy, Kladno</v>
      </c>
      <c r="D6" s="74"/>
      <c r="E6" s="79" t="s">
        <v>14</v>
      </c>
      <c r="F6" s="79" t="str">
        <f>'Stavební rozpočet'!I6</f>
        <v>Dle výběrového řízení</v>
      </c>
      <c r="G6" s="74"/>
      <c r="H6" s="79" t="s">
        <v>1334</v>
      </c>
      <c r="I6" s="84" t="s">
        <v>51</v>
      </c>
    </row>
    <row r="7" spans="1:9" ht="15" customHeight="1" x14ac:dyDescent="0.25">
      <c r="A7" s="73"/>
      <c r="B7" s="74"/>
      <c r="C7" s="74"/>
      <c r="D7" s="74"/>
      <c r="E7" s="74"/>
      <c r="F7" s="74"/>
      <c r="G7" s="74"/>
      <c r="H7" s="74"/>
      <c r="I7" s="84"/>
    </row>
    <row r="8" spans="1:9" x14ac:dyDescent="0.25">
      <c r="A8" s="75" t="s">
        <v>8</v>
      </c>
      <c r="B8" s="74"/>
      <c r="C8" s="79" t="str">
        <f>'Stavební rozpočet'!G4</f>
        <v xml:space="preserve"> </v>
      </c>
      <c r="D8" s="74"/>
      <c r="E8" s="79" t="s">
        <v>13</v>
      </c>
      <c r="F8" s="79" t="str">
        <f>'Stavební rozpočet'!G6</f>
        <v xml:space="preserve"> </v>
      </c>
      <c r="G8" s="74"/>
      <c r="H8" s="74" t="s">
        <v>1336</v>
      </c>
      <c r="I8" s="109">
        <v>351</v>
      </c>
    </row>
    <row r="9" spans="1:9" x14ac:dyDescent="0.25">
      <c r="A9" s="73"/>
      <c r="B9" s="74"/>
      <c r="C9" s="74"/>
      <c r="D9" s="74"/>
      <c r="E9" s="74"/>
      <c r="F9" s="74"/>
      <c r="G9" s="74"/>
      <c r="H9" s="74"/>
      <c r="I9" s="84"/>
    </row>
    <row r="10" spans="1:9" x14ac:dyDescent="0.25">
      <c r="A10" s="75" t="s">
        <v>16</v>
      </c>
      <c r="B10" s="74"/>
      <c r="C10" s="79" t="str">
        <f>'Stavební rozpočet'!C8</f>
        <v>928.1</v>
      </c>
      <c r="D10" s="74"/>
      <c r="E10" s="79" t="s">
        <v>20</v>
      </c>
      <c r="F10" s="79" t="str">
        <f>'Stavební rozpočet'!I8</f>
        <v>Marek Plicka</v>
      </c>
      <c r="G10" s="74"/>
      <c r="H10" s="74" t="s">
        <v>1337</v>
      </c>
      <c r="I10" s="106" t="str">
        <f>'Stavební rozpočet'!G8</f>
        <v>11.10.2024</v>
      </c>
    </row>
    <row r="11" spans="1:9" x14ac:dyDescent="0.25">
      <c r="A11" s="108"/>
      <c r="B11" s="104"/>
      <c r="C11" s="104"/>
      <c r="D11" s="104"/>
      <c r="E11" s="104"/>
      <c r="F11" s="104"/>
      <c r="G11" s="104"/>
      <c r="H11" s="104"/>
      <c r="I11" s="110"/>
    </row>
    <row r="12" spans="1:9" ht="23.25" x14ac:dyDescent="0.25">
      <c r="A12" s="111" t="s">
        <v>1338</v>
      </c>
      <c r="B12" s="111"/>
      <c r="C12" s="111"/>
      <c r="D12" s="111"/>
      <c r="E12" s="111"/>
      <c r="F12" s="111"/>
      <c r="G12" s="111"/>
      <c r="H12" s="111"/>
      <c r="I12" s="111"/>
    </row>
    <row r="13" spans="1:9" ht="26.25" customHeight="1" x14ac:dyDescent="0.25">
      <c r="A13" s="47" t="s">
        <v>1339</v>
      </c>
      <c r="B13" s="112" t="s">
        <v>1340</v>
      </c>
      <c r="C13" s="113"/>
      <c r="D13" s="48" t="s">
        <v>1341</v>
      </c>
      <c r="E13" s="112" t="s">
        <v>1342</v>
      </c>
      <c r="F13" s="113"/>
      <c r="G13" s="48" t="s">
        <v>1343</v>
      </c>
      <c r="H13" s="112" t="s">
        <v>1344</v>
      </c>
      <c r="I13" s="113"/>
    </row>
    <row r="14" spans="1:9" ht="15.75" x14ac:dyDescent="0.25">
      <c r="A14" s="49" t="s">
        <v>1345</v>
      </c>
      <c r="B14" s="50" t="s">
        <v>1346</v>
      </c>
      <c r="C14" s="51">
        <f>SUM('Stavební rozpočet'!AB12:AB1034)</f>
        <v>0</v>
      </c>
      <c r="D14" s="120" t="s">
        <v>1347</v>
      </c>
      <c r="E14" s="121"/>
      <c r="F14" s="51">
        <f>VORN!I15</f>
        <v>0</v>
      </c>
      <c r="G14" s="120" t="s">
        <v>1348</v>
      </c>
      <c r="H14" s="121"/>
      <c r="I14" s="52">
        <f>VORN!I21</f>
        <v>0</v>
      </c>
    </row>
    <row r="15" spans="1:9" ht="15.75" x14ac:dyDescent="0.25">
      <c r="A15" s="53" t="s">
        <v>51</v>
      </c>
      <c r="B15" s="50" t="s">
        <v>36</v>
      </c>
      <c r="C15" s="51">
        <f>SUM('Stavební rozpočet'!AC12:AC1034)</f>
        <v>0</v>
      </c>
      <c r="D15" s="120" t="s">
        <v>1349</v>
      </c>
      <c r="E15" s="121"/>
      <c r="F15" s="51">
        <f>VORN!I16</f>
        <v>0</v>
      </c>
      <c r="G15" s="120" t="s">
        <v>1350</v>
      </c>
      <c r="H15" s="121"/>
      <c r="I15" s="52">
        <f>VORN!I22</f>
        <v>0</v>
      </c>
    </row>
    <row r="16" spans="1:9" ht="15.75" x14ac:dyDescent="0.25">
      <c r="A16" s="49" t="s">
        <v>1351</v>
      </c>
      <c r="B16" s="50" t="s">
        <v>1346</v>
      </c>
      <c r="C16" s="51">
        <f>SUM('Stavební rozpočet'!AD12:AD1034)</f>
        <v>0</v>
      </c>
      <c r="D16" s="120" t="s">
        <v>1352</v>
      </c>
      <c r="E16" s="121"/>
      <c r="F16" s="51">
        <f>VORN!I17</f>
        <v>0</v>
      </c>
      <c r="G16" s="120" t="s">
        <v>1353</v>
      </c>
      <c r="H16" s="121"/>
      <c r="I16" s="52">
        <f>VORN!I23</f>
        <v>0</v>
      </c>
    </row>
    <row r="17" spans="1:9" ht="15.75" x14ac:dyDescent="0.25">
      <c r="A17" s="53" t="s">
        <v>51</v>
      </c>
      <c r="B17" s="50" t="s">
        <v>36</v>
      </c>
      <c r="C17" s="51">
        <f>SUM('Stavební rozpočet'!AE12:AE1034)</f>
        <v>0</v>
      </c>
      <c r="D17" s="120" t="s">
        <v>51</v>
      </c>
      <c r="E17" s="121"/>
      <c r="F17" s="52" t="s">
        <v>51</v>
      </c>
      <c r="G17" s="120" t="s">
        <v>1354</v>
      </c>
      <c r="H17" s="121"/>
      <c r="I17" s="52">
        <f>VORN!I24</f>
        <v>0</v>
      </c>
    </row>
    <row r="18" spans="1:9" ht="15.75" x14ac:dyDescent="0.25">
      <c r="A18" s="49" t="s">
        <v>1355</v>
      </c>
      <c r="B18" s="50" t="s">
        <v>1346</v>
      </c>
      <c r="C18" s="51">
        <f>SUM('Stavební rozpočet'!AF12:AF1034)</f>
        <v>0</v>
      </c>
      <c r="D18" s="120" t="s">
        <v>51</v>
      </c>
      <c r="E18" s="121"/>
      <c r="F18" s="52" t="s">
        <v>51</v>
      </c>
      <c r="G18" s="120" t="s">
        <v>1356</v>
      </c>
      <c r="H18" s="121"/>
      <c r="I18" s="52">
        <f>VORN!I25</f>
        <v>0</v>
      </c>
    </row>
    <row r="19" spans="1:9" ht="15.75" x14ac:dyDescent="0.25">
      <c r="A19" s="53" t="s">
        <v>51</v>
      </c>
      <c r="B19" s="50" t="s">
        <v>36</v>
      </c>
      <c r="C19" s="51">
        <f>SUM('Stavební rozpočet'!AG12:AG1034)</f>
        <v>0</v>
      </c>
      <c r="D19" s="120" t="s">
        <v>51</v>
      </c>
      <c r="E19" s="121"/>
      <c r="F19" s="52" t="s">
        <v>51</v>
      </c>
      <c r="G19" s="120" t="s">
        <v>1357</v>
      </c>
      <c r="H19" s="121"/>
      <c r="I19" s="52">
        <f>VORN!I26</f>
        <v>0</v>
      </c>
    </row>
    <row r="20" spans="1:9" ht="15.75" x14ac:dyDescent="0.25">
      <c r="A20" s="114" t="s">
        <v>1358</v>
      </c>
      <c r="B20" s="115"/>
      <c r="C20" s="51">
        <f>SUM('Stavební rozpočet'!AH12:AH1034)</f>
        <v>0</v>
      </c>
      <c r="D20" s="120" t="s">
        <v>51</v>
      </c>
      <c r="E20" s="121"/>
      <c r="F20" s="52" t="s">
        <v>51</v>
      </c>
      <c r="G20" s="120" t="s">
        <v>51</v>
      </c>
      <c r="H20" s="121"/>
      <c r="I20" s="52" t="s">
        <v>51</v>
      </c>
    </row>
    <row r="21" spans="1:9" ht="15.75" x14ac:dyDescent="0.25">
      <c r="A21" s="116" t="s">
        <v>1359</v>
      </c>
      <c r="B21" s="117"/>
      <c r="C21" s="54">
        <f>SUM('Stavební rozpočet'!Z12:Z1034)</f>
        <v>0</v>
      </c>
      <c r="D21" s="122" t="s">
        <v>51</v>
      </c>
      <c r="E21" s="123"/>
      <c r="F21" s="55" t="s">
        <v>51</v>
      </c>
      <c r="G21" s="122" t="s">
        <v>51</v>
      </c>
      <c r="H21" s="123"/>
      <c r="I21" s="55" t="s">
        <v>51</v>
      </c>
    </row>
    <row r="22" spans="1:9" ht="16.5" customHeight="1" x14ac:dyDescent="0.25">
      <c r="A22" s="118" t="s">
        <v>1360</v>
      </c>
      <c r="B22" s="119"/>
      <c r="C22" s="56">
        <f>ROUND(SUM(C14:C21),0)</f>
        <v>0</v>
      </c>
      <c r="D22" s="124" t="s">
        <v>1361</v>
      </c>
      <c r="E22" s="119"/>
      <c r="F22" s="56">
        <f>SUM(F14:F21)</f>
        <v>0</v>
      </c>
      <c r="G22" s="124" t="s">
        <v>1362</v>
      </c>
      <c r="H22" s="119"/>
      <c r="I22" s="57" t="s">
        <v>1363</v>
      </c>
    </row>
    <row r="23" spans="1:9" ht="15.75" x14ac:dyDescent="0.25">
      <c r="D23" s="114" t="s">
        <v>1364</v>
      </c>
      <c r="E23" s="115"/>
      <c r="F23" s="58">
        <v>0</v>
      </c>
      <c r="G23" s="125" t="s">
        <v>1365</v>
      </c>
      <c r="H23" s="115"/>
      <c r="I23" s="51">
        <v>0</v>
      </c>
    </row>
    <row r="24" spans="1:9" ht="15.75" x14ac:dyDescent="0.25">
      <c r="G24" s="114" t="s">
        <v>1366</v>
      </c>
      <c r="H24" s="115"/>
      <c r="I24" s="54">
        <f>vorn_sum</f>
        <v>0</v>
      </c>
    </row>
    <row r="25" spans="1:9" ht="15.75" x14ac:dyDescent="0.25">
      <c r="G25" s="114" t="s">
        <v>1367</v>
      </c>
      <c r="H25" s="115"/>
      <c r="I25" s="56">
        <v>0</v>
      </c>
    </row>
    <row r="27" spans="1:9" ht="15.75" x14ac:dyDescent="0.25">
      <c r="A27" s="126" t="s">
        <v>1368</v>
      </c>
      <c r="B27" s="127"/>
      <c r="C27" s="59">
        <f>ROUND(SUM('Stavební rozpočet'!AJ12:AJ1034),0)</f>
        <v>0</v>
      </c>
    </row>
    <row r="28" spans="1:9" ht="15.75" x14ac:dyDescent="0.25">
      <c r="A28" s="128" t="s">
        <v>1369</v>
      </c>
      <c r="B28" s="129"/>
      <c r="C28" s="60">
        <f>ROUND(SUM('Stavební rozpočet'!AK12:AK1034),0)</f>
        <v>0</v>
      </c>
      <c r="D28" s="130" t="s">
        <v>1370</v>
      </c>
      <c r="E28" s="127"/>
      <c r="F28" s="59">
        <f>ROUND(C28*(12/100),2)</f>
        <v>0</v>
      </c>
      <c r="G28" s="130" t="s">
        <v>1371</v>
      </c>
      <c r="H28" s="127"/>
      <c r="I28" s="59">
        <f>ROUND(SUM(C27:C29),0)</f>
        <v>0</v>
      </c>
    </row>
    <row r="29" spans="1:9" ht="15.75" x14ac:dyDescent="0.25">
      <c r="A29" s="128" t="s">
        <v>1372</v>
      </c>
      <c r="B29" s="129"/>
      <c r="C29" s="60">
        <f>ROUND(SUM('Stavební rozpočet'!AL12:AL1034),0)</f>
        <v>0</v>
      </c>
      <c r="D29" s="131" t="s">
        <v>1373</v>
      </c>
      <c r="E29" s="129"/>
      <c r="F29" s="60">
        <f>ROUND(C29*(21/100),2)</f>
        <v>0</v>
      </c>
      <c r="G29" s="131" t="s">
        <v>1374</v>
      </c>
      <c r="H29" s="129"/>
      <c r="I29" s="60">
        <f>ROUND(SUM(F28:F29)+I28,0)</f>
        <v>0</v>
      </c>
    </row>
    <row r="31" spans="1:9" x14ac:dyDescent="0.25">
      <c r="A31" s="132" t="s">
        <v>1375</v>
      </c>
      <c r="B31" s="133"/>
      <c r="C31" s="134"/>
      <c r="D31" s="141" t="s">
        <v>1376</v>
      </c>
      <c r="E31" s="133"/>
      <c r="F31" s="134"/>
      <c r="G31" s="141" t="s">
        <v>1377</v>
      </c>
      <c r="H31" s="133"/>
      <c r="I31" s="134"/>
    </row>
    <row r="32" spans="1:9" x14ac:dyDescent="0.25">
      <c r="A32" s="135" t="s">
        <v>51</v>
      </c>
      <c r="B32" s="136"/>
      <c r="C32" s="137"/>
      <c r="D32" s="142" t="s">
        <v>51</v>
      </c>
      <c r="E32" s="136"/>
      <c r="F32" s="137"/>
      <c r="G32" s="142" t="s">
        <v>51</v>
      </c>
      <c r="H32" s="136"/>
      <c r="I32" s="137"/>
    </row>
    <row r="33" spans="1:9" x14ac:dyDescent="0.25">
      <c r="A33" s="135" t="s">
        <v>51</v>
      </c>
      <c r="B33" s="136"/>
      <c r="C33" s="137"/>
      <c r="D33" s="142" t="s">
        <v>51</v>
      </c>
      <c r="E33" s="136"/>
      <c r="F33" s="137"/>
      <c r="G33" s="142" t="s">
        <v>51</v>
      </c>
      <c r="H33" s="136"/>
      <c r="I33" s="137"/>
    </row>
    <row r="34" spans="1:9" x14ac:dyDescent="0.25">
      <c r="A34" s="135" t="s">
        <v>51</v>
      </c>
      <c r="B34" s="136"/>
      <c r="C34" s="137"/>
      <c r="D34" s="142" t="s">
        <v>51</v>
      </c>
      <c r="E34" s="136"/>
      <c r="F34" s="137"/>
      <c r="G34" s="142" t="s">
        <v>51</v>
      </c>
      <c r="H34" s="136"/>
      <c r="I34" s="137"/>
    </row>
    <row r="35" spans="1:9" x14ac:dyDescent="0.25">
      <c r="A35" s="138" t="s">
        <v>1378</v>
      </c>
      <c r="B35" s="139"/>
      <c r="C35" s="140"/>
      <c r="D35" s="143" t="s">
        <v>1378</v>
      </c>
      <c r="E35" s="139"/>
      <c r="F35" s="140"/>
      <c r="G35" s="143" t="s">
        <v>1378</v>
      </c>
      <c r="H35" s="139"/>
      <c r="I35" s="140"/>
    </row>
    <row r="36" spans="1:9" x14ac:dyDescent="0.25">
      <c r="A36" s="61" t="s">
        <v>1324</v>
      </c>
    </row>
    <row r="37" spans="1:9" ht="12.75" customHeight="1" x14ac:dyDescent="0.25">
      <c r="A37" s="79" t="s">
        <v>51</v>
      </c>
      <c r="B37" s="74"/>
      <c r="C37" s="74"/>
      <c r="D37" s="74"/>
      <c r="E37" s="74"/>
      <c r="F37" s="74"/>
      <c r="G37" s="74"/>
      <c r="H37" s="74"/>
      <c r="I37" s="74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H2:H3"/>
    <mergeCell ref="H4:H5"/>
    <mergeCell ref="H6:H7"/>
    <mergeCell ref="H8:H9"/>
    <mergeCell ref="H10:H11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07" t="s">
        <v>1301</v>
      </c>
      <c r="B1" s="70"/>
      <c r="C1" s="70"/>
      <c r="D1" s="70"/>
      <c r="E1" s="70"/>
      <c r="F1" s="70"/>
      <c r="G1" s="70"/>
      <c r="H1" s="70"/>
      <c r="I1" s="70"/>
    </row>
    <row r="2" spans="1:9" x14ac:dyDescent="0.25">
      <c r="A2" s="71" t="s">
        <v>1</v>
      </c>
      <c r="B2" s="72"/>
      <c r="C2" s="80" t="str">
        <f>'Stavební rozpočet'!C2</f>
        <v>Stavební úpravy a změna užívání RD</v>
      </c>
      <c r="D2" s="81"/>
      <c r="E2" s="78" t="s">
        <v>5</v>
      </c>
      <c r="F2" s="78" t="str">
        <f>'Stavební rozpočet'!I2</f>
        <v>Romodrom o.p.s.</v>
      </c>
      <c r="G2" s="72"/>
      <c r="H2" s="78" t="s">
        <v>1334</v>
      </c>
      <c r="I2" s="83" t="s">
        <v>51</v>
      </c>
    </row>
    <row r="3" spans="1:9" ht="15" customHeight="1" x14ac:dyDescent="0.25">
      <c r="A3" s="73"/>
      <c r="B3" s="74"/>
      <c r="C3" s="82"/>
      <c r="D3" s="82"/>
      <c r="E3" s="74"/>
      <c r="F3" s="74"/>
      <c r="G3" s="74"/>
      <c r="H3" s="74"/>
      <c r="I3" s="84"/>
    </row>
    <row r="4" spans="1:9" x14ac:dyDescent="0.25">
      <c r="A4" s="75" t="s">
        <v>7</v>
      </c>
      <c r="B4" s="74"/>
      <c r="C4" s="79" t="str">
        <f>'Stavební rozpočet'!C4</f>
        <v xml:space="preserve"> </v>
      </c>
      <c r="D4" s="74"/>
      <c r="E4" s="79" t="s">
        <v>9</v>
      </c>
      <c r="F4" s="79" t="str">
        <f>'Stavební rozpočet'!I4</f>
        <v>Projekční kancelář ATRIA</v>
      </c>
      <c r="G4" s="74"/>
      <c r="H4" s="79" t="s">
        <v>1334</v>
      </c>
      <c r="I4" s="84" t="s">
        <v>1335</v>
      </c>
    </row>
    <row r="5" spans="1:9" ht="15" customHeight="1" x14ac:dyDescent="0.25">
      <c r="A5" s="73"/>
      <c r="B5" s="74"/>
      <c r="C5" s="74"/>
      <c r="D5" s="74"/>
      <c r="E5" s="74"/>
      <c r="F5" s="74"/>
      <c r="G5" s="74"/>
      <c r="H5" s="74"/>
      <c r="I5" s="84"/>
    </row>
    <row r="6" spans="1:9" x14ac:dyDescent="0.25">
      <c r="A6" s="75" t="s">
        <v>11</v>
      </c>
      <c r="B6" s="74"/>
      <c r="C6" s="79" t="str">
        <f>'Stavební rozpočet'!C6</f>
        <v>ul.Milady Horákové, čp.602, k.ú.Kročehlavy, Kladno</v>
      </c>
      <c r="D6" s="74"/>
      <c r="E6" s="79" t="s">
        <v>14</v>
      </c>
      <c r="F6" s="79" t="str">
        <f>'Stavební rozpočet'!I6</f>
        <v>Dle výběrového řízení</v>
      </c>
      <c r="G6" s="74"/>
      <c r="H6" s="79" t="s">
        <v>1334</v>
      </c>
      <c r="I6" s="84" t="s">
        <v>51</v>
      </c>
    </row>
    <row r="7" spans="1:9" ht="15" customHeight="1" x14ac:dyDescent="0.25">
      <c r="A7" s="73"/>
      <c r="B7" s="74"/>
      <c r="C7" s="74"/>
      <c r="D7" s="74"/>
      <c r="E7" s="74"/>
      <c r="F7" s="74"/>
      <c r="G7" s="74"/>
      <c r="H7" s="74"/>
      <c r="I7" s="84"/>
    </row>
    <row r="8" spans="1:9" x14ac:dyDescent="0.25">
      <c r="A8" s="75" t="s">
        <v>8</v>
      </c>
      <c r="B8" s="74"/>
      <c r="C8" s="79" t="str">
        <f>'Stavební rozpočet'!G4</f>
        <v xml:space="preserve"> </v>
      </c>
      <c r="D8" s="74"/>
      <c r="E8" s="79" t="s">
        <v>13</v>
      </c>
      <c r="F8" s="79" t="str">
        <f>'Stavební rozpočet'!G6</f>
        <v xml:space="preserve"> </v>
      </c>
      <c r="G8" s="74"/>
      <c r="H8" s="74" t="s">
        <v>1336</v>
      </c>
      <c r="I8" s="109">
        <v>351</v>
      </c>
    </row>
    <row r="9" spans="1:9" x14ac:dyDescent="0.25">
      <c r="A9" s="73"/>
      <c r="B9" s="74"/>
      <c r="C9" s="74"/>
      <c r="D9" s="74"/>
      <c r="E9" s="74"/>
      <c r="F9" s="74"/>
      <c r="G9" s="74"/>
      <c r="H9" s="74"/>
      <c r="I9" s="84"/>
    </row>
    <row r="10" spans="1:9" x14ac:dyDescent="0.25">
      <c r="A10" s="75" t="s">
        <v>16</v>
      </c>
      <c r="B10" s="74"/>
      <c r="C10" s="79" t="str">
        <f>'Stavební rozpočet'!C8</f>
        <v>928.1</v>
      </c>
      <c r="D10" s="74"/>
      <c r="E10" s="79" t="s">
        <v>20</v>
      </c>
      <c r="F10" s="79" t="str">
        <f>'Stavební rozpočet'!I8</f>
        <v>Marek Plicka</v>
      </c>
      <c r="G10" s="74"/>
      <c r="H10" s="74" t="s">
        <v>1337</v>
      </c>
      <c r="I10" s="106" t="str">
        <f>'Stavební rozpočet'!G8</f>
        <v>11.10.2024</v>
      </c>
    </row>
    <row r="11" spans="1:9" x14ac:dyDescent="0.25">
      <c r="A11" s="108"/>
      <c r="B11" s="104"/>
      <c r="C11" s="104"/>
      <c r="D11" s="104"/>
      <c r="E11" s="104"/>
      <c r="F11" s="104"/>
      <c r="G11" s="104"/>
      <c r="H11" s="104"/>
      <c r="I11" s="110"/>
    </row>
    <row r="13" spans="1:9" ht="15.75" x14ac:dyDescent="0.25">
      <c r="A13" s="144" t="s">
        <v>1379</v>
      </c>
      <c r="B13" s="144"/>
      <c r="C13" s="144"/>
      <c r="D13" s="144"/>
      <c r="E13" s="144"/>
    </row>
    <row r="14" spans="1:9" x14ac:dyDescent="0.25">
      <c r="A14" s="145" t="s">
        <v>1380</v>
      </c>
      <c r="B14" s="146"/>
      <c r="C14" s="146"/>
      <c r="D14" s="146"/>
      <c r="E14" s="147"/>
      <c r="F14" s="62" t="s">
        <v>1381</v>
      </c>
      <c r="G14" s="62" t="s">
        <v>1382</v>
      </c>
      <c r="H14" s="62" t="s">
        <v>1383</v>
      </c>
      <c r="I14" s="62" t="s">
        <v>1381</v>
      </c>
    </row>
    <row r="15" spans="1:9" x14ac:dyDescent="0.25">
      <c r="A15" s="148" t="s">
        <v>1347</v>
      </c>
      <c r="B15" s="149"/>
      <c r="C15" s="149"/>
      <c r="D15" s="149"/>
      <c r="E15" s="150"/>
      <c r="F15" s="63">
        <v>0</v>
      </c>
      <c r="G15" s="64" t="s">
        <v>51</v>
      </c>
      <c r="H15" s="64" t="s">
        <v>51</v>
      </c>
      <c r="I15" s="63">
        <f>F15</f>
        <v>0</v>
      </c>
    </row>
    <row r="16" spans="1:9" x14ac:dyDescent="0.25">
      <c r="A16" s="148" t="s">
        <v>1349</v>
      </c>
      <c r="B16" s="149"/>
      <c r="C16" s="149"/>
      <c r="D16" s="149"/>
      <c r="E16" s="150"/>
      <c r="F16" s="63">
        <v>0</v>
      </c>
      <c r="G16" s="64" t="s">
        <v>51</v>
      </c>
      <c r="H16" s="64" t="s">
        <v>51</v>
      </c>
      <c r="I16" s="63">
        <f>F16</f>
        <v>0</v>
      </c>
    </row>
    <row r="17" spans="1:9" x14ac:dyDescent="0.25">
      <c r="A17" s="151" t="s">
        <v>1352</v>
      </c>
      <c r="B17" s="152"/>
      <c r="C17" s="152"/>
      <c r="D17" s="152"/>
      <c r="E17" s="153"/>
      <c r="F17" s="65">
        <v>0</v>
      </c>
      <c r="G17" s="66" t="s">
        <v>51</v>
      </c>
      <c r="H17" s="66" t="s">
        <v>51</v>
      </c>
      <c r="I17" s="65">
        <f>F17</f>
        <v>0</v>
      </c>
    </row>
    <row r="18" spans="1:9" x14ac:dyDescent="0.25">
      <c r="A18" s="154" t="s">
        <v>1384</v>
      </c>
      <c r="B18" s="155"/>
      <c r="C18" s="155"/>
      <c r="D18" s="155"/>
      <c r="E18" s="156"/>
      <c r="F18" s="67" t="s">
        <v>51</v>
      </c>
      <c r="G18" s="68" t="s">
        <v>51</v>
      </c>
      <c r="H18" s="68" t="s">
        <v>51</v>
      </c>
      <c r="I18" s="69">
        <f>SUM(I15:I17)</f>
        <v>0</v>
      </c>
    </row>
    <row r="20" spans="1:9" x14ac:dyDescent="0.25">
      <c r="A20" s="145" t="s">
        <v>1344</v>
      </c>
      <c r="B20" s="146"/>
      <c r="C20" s="146"/>
      <c r="D20" s="146"/>
      <c r="E20" s="147"/>
      <c r="F20" s="62" t="s">
        <v>1381</v>
      </c>
      <c r="G20" s="62" t="s">
        <v>1382</v>
      </c>
      <c r="H20" s="62" t="s">
        <v>1383</v>
      </c>
      <c r="I20" s="62" t="s">
        <v>1381</v>
      </c>
    </row>
    <row r="21" spans="1:9" x14ac:dyDescent="0.25">
      <c r="A21" s="148" t="s">
        <v>1348</v>
      </c>
      <c r="B21" s="149"/>
      <c r="C21" s="149"/>
      <c r="D21" s="149"/>
      <c r="E21" s="150"/>
      <c r="F21" s="63">
        <v>0</v>
      </c>
      <c r="G21" s="64" t="s">
        <v>51</v>
      </c>
      <c r="H21" s="64" t="s">
        <v>51</v>
      </c>
      <c r="I21" s="63">
        <f t="shared" ref="I21:I26" si="0">F21</f>
        <v>0</v>
      </c>
    </row>
    <row r="22" spans="1:9" x14ac:dyDescent="0.25">
      <c r="A22" s="148" t="s">
        <v>1350</v>
      </c>
      <c r="B22" s="149"/>
      <c r="C22" s="149"/>
      <c r="D22" s="149"/>
      <c r="E22" s="150"/>
      <c r="F22" s="63">
        <v>0</v>
      </c>
      <c r="G22" s="64" t="s">
        <v>51</v>
      </c>
      <c r="H22" s="64" t="s">
        <v>51</v>
      </c>
      <c r="I22" s="63">
        <f t="shared" si="0"/>
        <v>0</v>
      </c>
    </row>
    <row r="23" spans="1:9" x14ac:dyDescent="0.25">
      <c r="A23" s="148" t="s">
        <v>1353</v>
      </c>
      <c r="B23" s="149"/>
      <c r="C23" s="149"/>
      <c r="D23" s="149"/>
      <c r="E23" s="150"/>
      <c r="F23" s="63">
        <v>0</v>
      </c>
      <c r="G23" s="64" t="s">
        <v>51</v>
      </c>
      <c r="H23" s="64" t="s">
        <v>51</v>
      </c>
      <c r="I23" s="63">
        <f t="shared" si="0"/>
        <v>0</v>
      </c>
    </row>
    <row r="24" spans="1:9" x14ac:dyDescent="0.25">
      <c r="A24" s="148" t="s">
        <v>1354</v>
      </c>
      <c r="B24" s="149"/>
      <c r="C24" s="149"/>
      <c r="D24" s="149"/>
      <c r="E24" s="150"/>
      <c r="F24" s="63">
        <v>0</v>
      </c>
      <c r="G24" s="64" t="s">
        <v>51</v>
      </c>
      <c r="H24" s="64" t="s">
        <v>51</v>
      </c>
      <c r="I24" s="63">
        <f t="shared" si="0"/>
        <v>0</v>
      </c>
    </row>
    <row r="25" spans="1:9" x14ac:dyDescent="0.25">
      <c r="A25" s="148" t="s">
        <v>1356</v>
      </c>
      <c r="B25" s="149"/>
      <c r="C25" s="149"/>
      <c r="D25" s="149"/>
      <c r="E25" s="150"/>
      <c r="F25" s="63">
        <v>0</v>
      </c>
      <c r="G25" s="64" t="s">
        <v>51</v>
      </c>
      <c r="H25" s="64" t="s">
        <v>51</v>
      </c>
      <c r="I25" s="63">
        <f t="shared" si="0"/>
        <v>0</v>
      </c>
    </row>
    <row r="26" spans="1:9" x14ac:dyDescent="0.25">
      <c r="A26" s="151" t="s">
        <v>1357</v>
      </c>
      <c r="B26" s="152"/>
      <c r="C26" s="152"/>
      <c r="D26" s="152"/>
      <c r="E26" s="153"/>
      <c r="F26" s="65">
        <v>0</v>
      </c>
      <c r="G26" s="66" t="s">
        <v>51</v>
      </c>
      <c r="H26" s="66" t="s">
        <v>51</v>
      </c>
      <c r="I26" s="65">
        <f t="shared" si="0"/>
        <v>0</v>
      </c>
    </row>
    <row r="27" spans="1:9" x14ac:dyDescent="0.25">
      <c r="A27" s="154" t="s">
        <v>1385</v>
      </c>
      <c r="B27" s="155"/>
      <c r="C27" s="155"/>
      <c r="D27" s="155"/>
      <c r="E27" s="156"/>
      <c r="F27" s="67" t="s">
        <v>51</v>
      </c>
      <c r="G27" s="69">
        <v>10</v>
      </c>
      <c r="H27" s="69">
        <f>'Krycí list rozpočtu'!C22</f>
        <v>0</v>
      </c>
      <c r="I27" s="69">
        <f>ROUND((G27/100)*H27,2)</f>
        <v>0</v>
      </c>
    </row>
    <row r="29" spans="1:9" ht="15.75" x14ac:dyDescent="0.25">
      <c r="A29" s="157" t="s">
        <v>1386</v>
      </c>
      <c r="B29" s="158"/>
      <c r="C29" s="158"/>
      <c r="D29" s="158"/>
      <c r="E29" s="159"/>
      <c r="F29" s="160">
        <f>I18+I27</f>
        <v>0</v>
      </c>
      <c r="G29" s="161"/>
      <c r="H29" s="161"/>
      <c r="I29" s="162"/>
    </row>
    <row r="33" spans="1:9" ht="15.75" x14ac:dyDescent="0.25">
      <c r="A33" s="144" t="s">
        <v>1387</v>
      </c>
      <c r="B33" s="144"/>
      <c r="C33" s="144"/>
      <c r="D33" s="144"/>
      <c r="E33" s="144"/>
    </row>
    <row r="34" spans="1:9" x14ac:dyDescent="0.25">
      <c r="A34" s="145" t="s">
        <v>1388</v>
      </c>
      <c r="B34" s="146"/>
      <c r="C34" s="146"/>
      <c r="D34" s="146"/>
      <c r="E34" s="147"/>
      <c r="F34" s="62" t="s">
        <v>1381</v>
      </c>
      <c r="G34" s="62" t="s">
        <v>1382</v>
      </c>
      <c r="H34" s="62" t="s">
        <v>1383</v>
      </c>
      <c r="I34" s="62" t="s">
        <v>1381</v>
      </c>
    </row>
    <row r="35" spans="1:9" x14ac:dyDescent="0.25">
      <c r="A35" s="148" t="s">
        <v>1389</v>
      </c>
      <c r="B35" s="149"/>
      <c r="C35" s="149"/>
      <c r="D35" s="149"/>
      <c r="E35" s="150"/>
      <c r="F35" s="63">
        <f>SUM('Stavební rozpočet'!BM12:BM1034)</f>
        <v>0</v>
      </c>
      <c r="G35" s="64" t="s">
        <v>51</v>
      </c>
      <c r="H35" s="64" t="s">
        <v>51</v>
      </c>
      <c r="I35" s="63">
        <f t="shared" ref="I35:I44" si="1">F35</f>
        <v>0</v>
      </c>
    </row>
    <row r="36" spans="1:9" x14ac:dyDescent="0.25">
      <c r="A36" s="148" t="s">
        <v>1390</v>
      </c>
      <c r="B36" s="149"/>
      <c r="C36" s="149"/>
      <c r="D36" s="149"/>
      <c r="E36" s="150"/>
      <c r="F36" s="63">
        <f>SUM('Stavební rozpočet'!BN12:BN1034)</f>
        <v>0</v>
      </c>
      <c r="G36" s="64" t="s">
        <v>51</v>
      </c>
      <c r="H36" s="64" t="s">
        <v>51</v>
      </c>
      <c r="I36" s="63">
        <f t="shared" si="1"/>
        <v>0</v>
      </c>
    </row>
    <row r="37" spans="1:9" x14ac:dyDescent="0.25">
      <c r="A37" s="148" t="s">
        <v>1348</v>
      </c>
      <c r="B37" s="149"/>
      <c r="C37" s="149"/>
      <c r="D37" s="149"/>
      <c r="E37" s="150"/>
      <c r="F37" s="63">
        <f>SUM('Stavební rozpočet'!BO12:BO1034)</f>
        <v>0</v>
      </c>
      <c r="G37" s="64" t="s">
        <v>51</v>
      </c>
      <c r="H37" s="64" t="s">
        <v>51</v>
      </c>
      <c r="I37" s="63">
        <f t="shared" si="1"/>
        <v>0</v>
      </c>
    </row>
    <row r="38" spans="1:9" x14ac:dyDescent="0.25">
      <c r="A38" s="148" t="s">
        <v>1391</v>
      </c>
      <c r="B38" s="149"/>
      <c r="C38" s="149"/>
      <c r="D38" s="149"/>
      <c r="E38" s="150"/>
      <c r="F38" s="63">
        <f>SUM('Stavební rozpočet'!BP12:BP1034)</f>
        <v>0</v>
      </c>
      <c r="G38" s="64" t="s">
        <v>51</v>
      </c>
      <c r="H38" s="64" t="s">
        <v>51</v>
      </c>
      <c r="I38" s="63">
        <f t="shared" si="1"/>
        <v>0</v>
      </c>
    </row>
    <row r="39" spans="1:9" x14ac:dyDescent="0.25">
      <c r="A39" s="148" t="s">
        <v>1392</v>
      </c>
      <c r="B39" s="149"/>
      <c r="C39" s="149"/>
      <c r="D39" s="149"/>
      <c r="E39" s="150"/>
      <c r="F39" s="63">
        <f>SUM('Stavební rozpočet'!BQ12:BQ1034)</f>
        <v>0</v>
      </c>
      <c r="G39" s="64" t="s">
        <v>51</v>
      </c>
      <c r="H39" s="64" t="s">
        <v>51</v>
      </c>
      <c r="I39" s="63">
        <f t="shared" si="1"/>
        <v>0</v>
      </c>
    </row>
    <row r="40" spans="1:9" x14ac:dyDescent="0.25">
      <c r="A40" s="148" t="s">
        <v>1353</v>
      </c>
      <c r="B40" s="149"/>
      <c r="C40" s="149"/>
      <c r="D40" s="149"/>
      <c r="E40" s="150"/>
      <c r="F40" s="63">
        <f>SUM('Stavební rozpočet'!BR12:BR1034)</f>
        <v>0</v>
      </c>
      <c r="G40" s="64" t="s">
        <v>51</v>
      </c>
      <c r="H40" s="64" t="s">
        <v>51</v>
      </c>
      <c r="I40" s="63">
        <f t="shared" si="1"/>
        <v>0</v>
      </c>
    </row>
    <row r="41" spans="1:9" x14ac:dyDescent="0.25">
      <c r="A41" s="148" t="s">
        <v>1354</v>
      </c>
      <c r="B41" s="149"/>
      <c r="C41" s="149"/>
      <c r="D41" s="149"/>
      <c r="E41" s="150"/>
      <c r="F41" s="63">
        <f>SUM('Stavební rozpočet'!BS12:BS1034)</f>
        <v>0</v>
      </c>
      <c r="G41" s="64" t="s">
        <v>51</v>
      </c>
      <c r="H41" s="64" t="s">
        <v>51</v>
      </c>
      <c r="I41" s="63">
        <f t="shared" si="1"/>
        <v>0</v>
      </c>
    </row>
    <row r="42" spans="1:9" x14ac:dyDescent="0.25">
      <c r="A42" s="148" t="s">
        <v>1393</v>
      </c>
      <c r="B42" s="149"/>
      <c r="C42" s="149"/>
      <c r="D42" s="149"/>
      <c r="E42" s="150"/>
      <c r="F42" s="63">
        <f>SUM('Stavební rozpočet'!BT12:BT1034)</f>
        <v>0</v>
      </c>
      <c r="G42" s="64" t="s">
        <v>51</v>
      </c>
      <c r="H42" s="64" t="s">
        <v>51</v>
      </c>
      <c r="I42" s="63">
        <f t="shared" si="1"/>
        <v>0</v>
      </c>
    </row>
    <row r="43" spans="1:9" x14ac:dyDescent="0.25">
      <c r="A43" s="148" t="s">
        <v>1394</v>
      </c>
      <c r="B43" s="149"/>
      <c r="C43" s="149"/>
      <c r="D43" s="149"/>
      <c r="E43" s="150"/>
      <c r="F43" s="63">
        <f>SUM('Stavební rozpočet'!BU12:BU1034)</f>
        <v>0</v>
      </c>
      <c r="G43" s="64" t="s">
        <v>51</v>
      </c>
      <c r="H43" s="64" t="s">
        <v>51</v>
      </c>
      <c r="I43" s="63">
        <f t="shared" si="1"/>
        <v>0</v>
      </c>
    </row>
    <row r="44" spans="1:9" x14ac:dyDescent="0.25">
      <c r="A44" s="151" t="s">
        <v>1395</v>
      </c>
      <c r="B44" s="152"/>
      <c r="C44" s="152"/>
      <c r="D44" s="152"/>
      <c r="E44" s="153"/>
      <c r="F44" s="65">
        <f>SUM('Stavební rozpočet'!BV12:BV1034)</f>
        <v>0</v>
      </c>
      <c r="G44" s="66" t="s">
        <v>51</v>
      </c>
      <c r="H44" s="66" t="s">
        <v>51</v>
      </c>
      <c r="I44" s="65">
        <f t="shared" si="1"/>
        <v>0</v>
      </c>
    </row>
    <row r="45" spans="1:9" x14ac:dyDescent="0.25">
      <c r="A45" s="154" t="s">
        <v>1396</v>
      </c>
      <c r="B45" s="155"/>
      <c r="C45" s="155"/>
      <c r="D45" s="155"/>
      <c r="E45" s="156"/>
      <c r="F45" s="67" t="s">
        <v>51</v>
      </c>
      <c r="G45" s="68" t="s">
        <v>51</v>
      </c>
      <c r="H45" s="68" t="s">
        <v>51</v>
      </c>
      <c r="I45" s="69">
        <f>SUM(I35:I44)</f>
        <v>0</v>
      </c>
    </row>
  </sheetData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A10:B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Plicka</cp:lastModifiedBy>
  <dcterms:created xsi:type="dcterms:W3CDTF">2021-06-10T20:06:38Z</dcterms:created>
  <dcterms:modified xsi:type="dcterms:W3CDTF">2025-07-10T10:04:41Z</dcterms:modified>
</cp:coreProperties>
</file>